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МЦ\Отчет по МИН.,и тарифникам\2022\Мин-ва\на 31.12\"/>
    </mc:Choice>
  </mc:AlternateContent>
  <xr:revisionPtr revIDLastSave="0" documentId="13_ncr:1_{A6FAA485-082D-4F4D-8C6A-FD0D4986137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ОБЩ тариф нов.списки на сайт" sheetId="5" r:id="rId1"/>
  </sheets>
  <definedNames>
    <definedName name="_xlnm._FilterDatabase" localSheetId="0" hidden="1">'ОБЩ тариф нов.списки на сайт'!#REF!</definedName>
    <definedName name="_xlnm.Print_Area" localSheetId="0">'ОБЩ тариф нов.списки на сайт'!#REF!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6" i="5" l="1"/>
  <c r="E36" i="5"/>
  <c r="E29" i="5"/>
  <c r="F29" i="5" l="1"/>
  <c r="F97" i="5" l="1"/>
  <c r="E97" i="5"/>
  <c r="F55" i="5"/>
  <c r="E55" i="5"/>
  <c r="F27" i="5"/>
  <c r="E27" i="5"/>
  <c r="F23" i="5"/>
  <c r="E23" i="5"/>
  <c r="F5" i="5"/>
  <c r="E5" i="5"/>
  <c r="E4" i="5" l="1"/>
  <c r="F4" i="5"/>
</calcChain>
</file>

<file path=xl/sharedStrings.xml><?xml version="1.0" encoding="utf-8"?>
<sst xmlns="http://schemas.openxmlformats.org/spreadsheetml/2006/main" count="1494" uniqueCount="398">
  <si>
    <t xml:space="preserve">Состоявшиеся закупки тарифорегулируемых организаций в разрезе министерств по Республике Татарстан </t>
  </si>
  <si>
    <t>№ п/п</t>
  </si>
  <si>
    <t>Курируемый ИОГВ</t>
  </si>
  <si>
    <t>ИНН</t>
  </si>
  <si>
    <t>Наименование тарифорегулируемой организации</t>
  </si>
  <si>
    <t>Количество закупок</t>
  </si>
  <si>
    <t>Сумма, тыс.руб.</t>
  </si>
  <si>
    <t>Всего:</t>
  </si>
  <si>
    <t>1650073760</t>
  </si>
  <si>
    <t>ООО «Электротранспорт»</t>
  </si>
  <si>
    <t>1660000344</t>
  </si>
  <si>
    <t>АО «Международный аэропорт «Казань»</t>
  </si>
  <si>
    <t>1645028190</t>
  </si>
  <si>
    <t>ООО «Аэропорт «Бугульма»</t>
  </si>
  <si>
    <t>1644065249</t>
  </si>
  <si>
    <t>МУП «Альметьевское транспортное управление»</t>
  </si>
  <si>
    <t>1632002572</t>
  </si>
  <si>
    <t>ОАО «Нурлатское автотранспортное предприятие»</t>
  </si>
  <si>
    <t>1644007920</t>
  </si>
  <si>
    <t>АО «Альметьевское производственное объединение пассажирского автотранспорта»</t>
  </si>
  <si>
    <t>1651020009</t>
  </si>
  <si>
    <t>МУП «Горэлектротранспорт» г. Нижнекамска</t>
  </si>
  <si>
    <t>1655080834</t>
  </si>
  <si>
    <t>МУП Предприятие «Метроэлектротранс» города Казани</t>
  </si>
  <si>
    <t>1638005594</t>
  </si>
  <si>
    <t>1612005840</t>
  </si>
  <si>
    <t>ООО «Арское автотранспортное предприятие»</t>
  </si>
  <si>
    <t>1658066771</t>
  </si>
  <si>
    <t>ООО «Казанское пассажирское автотранспортное предприятие №4»</t>
  </si>
  <si>
    <t>1628008074</t>
  </si>
  <si>
    <t>1651040608</t>
  </si>
  <si>
    <t>ООО «Нижнекамское пассажирское автотранспортное предприятие»</t>
  </si>
  <si>
    <t>1642004201</t>
  </si>
  <si>
    <t>ООО «Профсервис»</t>
  </si>
  <si>
    <t>1644031391</t>
  </si>
  <si>
    <t>ООО «Промтранс-А»</t>
  </si>
  <si>
    <t>Министерство сельского хозяйства и продовольствия РТ</t>
  </si>
  <si>
    <t>1648022038</t>
  </si>
  <si>
    <t xml:space="preserve">ООО «Птицеводческий Комплекс «Ак Барс» </t>
  </si>
  <si>
    <t>Министерство здравоохранения РТ</t>
  </si>
  <si>
    <t>Лечебно-профилактическое частное учреждение профсоюзов санаторий «Шифалы-Су» (Целебная Вода) -Ижминводы»</t>
  </si>
  <si>
    <t>Министерство земельных и имущественных отношений РТ</t>
  </si>
  <si>
    <t>ГБУ  «Фонд пространственных данных Республики Татарстан» (ФПП)</t>
  </si>
  <si>
    <t>АО «Бюро Технической Инвентаризации Республики Татарстан»</t>
  </si>
  <si>
    <t>1657232585</t>
  </si>
  <si>
    <t>Министерство образования и науки РТ</t>
  </si>
  <si>
    <t>1649001023</t>
  </si>
  <si>
    <t>Государственное Автономное Профессиональное Образовательное Учреждение «Лениногорский Нефтяной Техникум»</t>
  </si>
  <si>
    <t>1650050120</t>
  </si>
  <si>
    <t>ФГБОУ  Высшего Образования «Поволжская Государственная Академия Физической Культуры, Спорта И Туризма»</t>
  </si>
  <si>
    <t>1655018804</t>
  </si>
  <si>
    <t>1660007935</t>
  </si>
  <si>
    <t>Федеральное государственное бюджетное образовательное учреждение высшего образования «Казанская государственная академия ветеринарной медицины имени Н.Э. Баумана»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</si>
  <si>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 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</si>
  <si>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</si>
  <si>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1620001863</t>
  </si>
  <si>
    <t>Федеральное государственное бюджетное профессиональное образовательное учреждение «Раифское специальное учебно-воспитательное учреждение закрытого типа»</t>
  </si>
  <si>
    <t>Министерство промышленности и торговли РТ</t>
  </si>
  <si>
    <t>1661026881</t>
  </si>
  <si>
    <t>ООО «Казанская энергетическая компания»</t>
  </si>
  <si>
    <t>1644003838</t>
  </si>
  <si>
    <t>ПАО «Татнефть» имени В.Д.Шашина</t>
  </si>
  <si>
    <t>1657082308</t>
  </si>
  <si>
    <t>ОАО «Татэнергосбыт»</t>
  </si>
  <si>
    <t>1653016921</t>
  </si>
  <si>
    <t>АО «Холдинговая Компания «Татнефтепродукт»</t>
  </si>
  <si>
    <t>1646016889</t>
  </si>
  <si>
    <t>ООО «Альгазтранс-Е»</t>
  </si>
  <si>
    <t>1660004229</t>
  </si>
  <si>
    <t>АО «Казанский оптико-механический завод»</t>
  </si>
  <si>
    <t>1659143468</t>
  </si>
  <si>
    <t>АО «Казэнерго»</t>
  </si>
  <si>
    <t>1660000129</t>
  </si>
  <si>
    <t>АО «Научно-исследовательский институт по нефтепромысловой химии»</t>
  </si>
  <si>
    <t>7704726225</t>
  </si>
  <si>
    <t>АО «Оборонэнерго»</t>
  </si>
  <si>
    <t>1648032420</t>
  </si>
  <si>
    <t>АО «Производственное объединение «Завод Имени Серго»</t>
  </si>
  <si>
    <t>1646016818</t>
  </si>
  <si>
    <t>АО «Производственное объединение Елабужский Автомобильный Завод»</t>
  </si>
  <si>
    <t>1651044095</t>
  </si>
  <si>
    <t>АО «Танеко»</t>
  </si>
  <si>
    <t>1657036630</t>
  </si>
  <si>
    <t xml:space="preserve">АО «Татэнерго» </t>
  </si>
  <si>
    <t>1627001703</t>
  </si>
  <si>
    <t>АО «Химический завод им. Л.Я.Карпова»</t>
  </si>
  <si>
    <t>1660155764</t>
  </si>
  <si>
    <t>АО «НПО «Радиоэлектроника» им. В.И. Шимко»</t>
  </si>
  <si>
    <t>1657032272</t>
  </si>
  <si>
    <t>АО Завод Элекон</t>
  </si>
  <si>
    <t>1644040195</t>
  </si>
  <si>
    <t>Бавлинский Филиал ООО «Татнефть-АЗС Центр»</t>
  </si>
  <si>
    <t>1660079256</t>
  </si>
  <si>
    <t>ГУП Республики Татарстан «Электрические сети»</t>
  </si>
  <si>
    <t>Казанский Филиал ООО «Татнефть-АЗС Центр»</t>
  </si>
  <si>
    <t>1658008723</t>
  </si>
  <si>
    <t>Казанское Публичное АО «Органический Синтез»</t>
  </si>
  <si>
    <t>Марийский Филиал ООО «Татнефть-АЗС Центр»</t>
  </si>
  <si>
    <t>1644031761</t>
  </si>
  <si>
    <t>МУП Альметьевского района и г.Альметьевска «Светсервис»</t>
  </si>
  <si>
    <t>1659032038</t>
  </si>
  <si>
    <t>ОАО «КЗСК»</t>
  </si>
  <si>
    <t>1649018242</t>
  </si>
  <si>
    <t>ООО «Альтрейд»</t>
  </si>
  <si>
    <t>7736186950</t>
  </si>
  <si>
    <t>ООО «Газпром Энерго»</t>
  </si>
  <si>
    <t>1650157635</t>
  </si>
  <si>
    <t>ООО «Камаз-Энерго»</t>
  </si>
  <si>
    <t>1658105396</t>
  </si>
  <si>
    <t>ООО «Научно-Производственное Предприятие «Тасма»</t>
  </si>
  <si>
    <t>ООО «Татнефть-АЗС Центр»</t>
  </si>
  <si>
    <t>1651050540</t>
  </si>
  <si>
    <t>ООО «Предприятие электрических сетей-НК»</t>
  </si>
  <si>
    <t>1624004368</t>
  </si>
  <si>
    <t>ООО «Карсар»</t>
  </si>
  <si>
    <t>1627005000</t>
  </si>
  <si>
    <t>ООО «Менделеевсказот»</t>
  </si>
  <si>
    <t>1632004033</t>
  </si>
  <si>
    <t>ОАО «Татнефтепром-Зюзеевнефть»</t>
  </si>
  <si>
    <t>1656002652</t>
  </si>
  <si>
    <t>Публичное АО «Казанский Вертолетный Завод»</t>
  </si>
  <si>
    <t>7705313252</t>
  </si>
  <si>
    <t>Публичное АО «Туполев»</t>
  </si>
  <si>
    <t>Самарский Филиал ООО "Татнефть-АЗС Центр»</t>
  </si>
  <si>
    <t>Ульяновский филиал ООО «Татнефть-АЗС Центр»</t>
  </si>
  <si>
    <t>1656025681</t>
  </si>
  <si>
    <t>Федеральное казенное предприятие «Казанский государственный казенный пороховой завод»</t>
  </si>
  <si>
    <t>Филиал «Уральский» АО «Оборонэнерго»</t>
  </si>
  <si>
    <t>162100918208</t>
  </si>
  <si>
    <t>Хикматуллин Рустам Талгатович</t>
  </si>
  <si>
    <t>Челнинский Филиал ООО»Татнефть-АЗС Центр»</t>
  </si>
  <si>
    <t>Чувашский Филиал ООО»Татнефть-АЗС Центр»</t>
  </si>
  <si>
    <t>1648033865</t>
  </si>
  <si>
    <t>ООО «Школьное Питание Зеленый Дол»</t>
  </si>
  <si>
    <t>1644066080</t>
  </si>
  <si>
    <t>ООО «Управление по подготовке технологической жидкости для поддержания пластового давления»</t>
  </si>
  <si>
    <t>1652023612</t>
  </si>
  <si>
    <t>ООО «Вита-М»</t>
  </si>
  <si>
    <t>ООО «Колос»</t>
  </si>
  <si>
    <t>Министерство строительства, архитектуры и жилищно-коммунального хозяйства РТ</t>
  </si>
  <si>
    <t>МУП «Управление Строительства Агрызского Муниципального Района»</t>
  </si>
  <si>
    <t>1605004556</t>
  </si>
  <si>
    <t>ОАО «Алексеевскводоканал»</t>
  </si>
  <si>
    <t>1644034674</t>
  </si>
  <si>
    <t>АО «Альметьевск-Водоканал»</t>
  </si>
  <si>
    <t>1631009663</t>
  </si>
  <si>
    <t>МУП «Новошешминское ЖКХ» Новошешминского Муниципального Района Республики Татарстан</t>
  </si>
  <si>
    <t>1645016886</t>
  </si>
  <si>
    <t>ООО «Бугульма-Водоканал»</t>
  </si>
  <si>
    <t>1611007516</t>
  </si>
  <si>
    <t>Муниципальное Казенное Предприятие  города Бавлы «Управление по благоустройству и озеленению»</t>
  </si>
  <si>
    <t>1647016930</t>
  </si>
  <si>
    <t>ООО «Заинский водоканал»</t>
  </si>
  <si>
    <t>1601005326</t>
  </si>
  <si>
    <t>ООО «Водоканалсервис»</t>
  </si>
  <si>
    <t>ООО ПО «Коммунсервис-Актаныш»</t>
  </si>
  <si>
    <t>1636005831</t>
  </si>
  <si>
    <t>ОАО «Джалильское ЖКХ (Благоустройство)»</t>
  </si>
  <si>
    <t>1628006905</t>
  </si>
  <si>
    <t>АО «Коммунальные сети Мензелинского района»</t>
  </si>
  <si>
    <t>1626008223</t>
  </si>
  <si>
    <t>ОАО «Мамадышский Водоканал»</t>
  </si>
  <si>
    <t>1639046811</t>
  </si>
  <si>
    <t>ООО «Тукаевский Водоканал»</t>
  </si>
  <si>
    <t>1617004310</t>
  </si>
  <si>
    <t>МУП «Прогресс» Дрожжановского муниципального района Республики Татарстан</t>
  </si>
  <si>
    <t>1637005369</t>
  </si>
  <si>
    <t>ООО «Спасские коммунальные сети»</t>
  </si>
  <si>
    <t>1652022810</t>
  </si>
  <si>
    <t>АО «Чистополь-Водоканал»</t>
  </si>
  <si>
    <t>МУП «Атнинское ЖКХ»</t>
  </si>
  <si>
    <t>МУП «Кайбицкое ЖКХ»</t>
  </si>
  <si>
    <t>1622006909</t>
  </si>
  <si>
    <t>МУП «Уют» исполнительного комитета поселка городского типа Камское Устье Камско-Устьинского муниципального района Республики Татарстан</t>
  </si>
  <si>
    <t>ООО «Коммунальные сети - Татарстан»</t>
  </si>
  <si>
    <t>ОАО «Шеморданское многоотрослевое производственное предприятие ЖКХ Сабинского района»</t>
  </si>
  <si>
    <t>1612005906</t>
  </si>
  <si>
    <t>АО «Балтасинское многоотраслевое производственное предприятие ЖКХ»</t>
  </si>
  <si>
    <t>1615007429</t>
  </si>
  <si>
    <t>МУП «Макулово»</t>
  </si>
  <si>
    <t>МУП «Нижний Услон»</t>
  </si>
  <si>
    <t>1609010800</t>
  </si>
  <si>
    <t>ООО  «Водоканал-Сервис»</t>
  </si>
  <si>
    <t>1648028858</t>
  </si>
  <si>
    <t>ООО «Жилищно-Коммунальные Услуги»</t>
  </si>
  <si>
    <t>1614007592</t>
  </si>
  <si>
    <t>АО «Буинское многоотраслевое производственное предприятие ЖКХ» (Инженерные Сети)</t>
  </si>
  <si>
    <t>1635005846</t>
  </si>
  <si>
    <t>АО «Сабинское многоотраслевое производственное предприятие ЖКХ»</t>
  </si>
  <si>
    <t>1616016031</t>
  </si>
  <si>
    <t>АО «Высокогорские коммунальные сети»</t>
  </si>
  <si>
    <t>1614007578</t>
  </si>
  <si>
    <t>ЗАО «Буинск-водоканал»</t>
  </si>
  <si>
    <t>1615007700</t>
  </si>
  <si>
    <t>МУП «Печищи»</t>
  </si>
  <si>
    <t>Муниципальное казенное предприятие Бавлинского муниципального района «Водоканал»</t>
  </si>
  <si>
    <t>1604009135</t>
  </si>
  <si>
    <t>МУП «Актанышский полигон ТБО»</t>
  </si>
  <si>
    <t>МУП  «Коммунальные сети Черемшанского района»</t>
  </si>
  <si>
    <t>1620002144</t>
  </si>
  <si>
    <t>МУП «Нурлатское многоотраслевое производственное предприятие ЖКХ»</t>
  </si>
  <si>
    <t>1627009678</t>
  </si>
  <si>
    <t>МУП  «Управление ЖКХ Менделеевского муниципального Района»</t>
  </si>
  <si>
    <t>МУП города Казани «Водоканал»</t>
  </si>
  <si>
    <t>1632010372</t>
  </si>
  <si>
    <t>МУП «УК ЖКХ Нурлатского муниципального района РТ»</t>
  </si>
  <si>
    <t>1622005013</t>
  </si>
  <si>
    <t>ОАО «Камско-Устьинские Коммунальные сети»</t>
  </si>
  <si>
    <t>1606006531</t>
  </si>
  <si>
    <t>ООО «Алькеевские коммунальные сети»</t>
  </si>
  <si>
    <t>1616018261</t>
  </si>
  <si>
    <t>ООО «Бирюлинские коммунальные сети»</t>
  </si>
  <si>
    <t>1649010395</t>
  </si>
  <si>
    <t>ООО «Благоустройство и озеленение»</t>
  </si>
  <si>
    <t>1609009587</t>
  </si>
  <si>
    <t>ООО «Жилкомбытсервис»</t>
  </si>
  <si>
    <t>1624015296</t>
  </si>
  <si>
    <t>ООО «Коммунальный сервис»</t>
  </si>
  <si>
    <t>1648043158</t>
  </si>
  <si>
    <t>ООО «Нижневязовской Жилкомсервис»</t>
  </si>
  <si>
    <t>1651068882</t>
  </si>
  <si>
    <t>ООО «Нижнекамский Жилкомсервис»</t>
  </si>
  <si>
    <t>1601002011</t>
  </si>
  <si>
    <t>ООО «Терсинские Коммунальные сети»</t>
  </si>
  <si>
    <t>1655229717</t>
  </si>
  <si>
    <t>Филиал «Спасский» АО «Управление капитального строительства инженерных сетей и развития энергосберегающих технологий Республики Татарстан»</t>
  </si>
  <si>
    <t>АО «ЗВКС»</t>
  </si>
  <si>
    <t>1647013601</t>
  </si>
  <si>
    <t>ООО «Теплосервис»</t>
  </si>
  <si>
    <t>1643006096</t>
  </si>
  <si>
    <t>ООО Полигон ТБО</t>
  </si>
  <si>
    <t>1614008074</t>
  </si>
  <si>
    <t>АО «Буинское предприятие тепловых сетей»</t>
  </si>
  <si>
    <t>1646020589</t>
  </si>
  <si>
    <t>АО «Елабужское предприятие тепловых сетей»</t>
  </si>
  <si>
    <t>1648017567</t>
  </si>
  <si>
    <t>АО «Зеленодольское предприятие тепловых сетей»</t>
  </si>
  <si>
    <t>1629003801</t>
  </si>
  <si>
    <t>АО «Муслюмовские инженерные сети»</t>
  </si>
  <si>
    <t>1632009786</t>
  </si>
  <si>
    <t>АО «Нурлатские Тепловые сети»</t>
  </si>
  <si>
    <t>1644039023</t>
  </si>
  <si>
    <t>ООО «Жилбытсервис - М»</t>
  </si>
  <si>
    <t>1636006352</t>
  </si>
  <si>
    <t>ООО «Светводканал»</t>
  </si>
  <si>
    <t>1609010695</t>
  </si>
  <si>
    <t>ООО «Тепло-Сервис»</t>
  </si>
  <si>
    <t>ООО «Центр водоснабжения и канализации»</t>
  </si>
  <si>
    <t>ООО «Экосервис»</t>
  </si>
  <si>
    <t>ООО «Лениногорские тепловые сети»</t>
  </si>
  <si>
    <t>1632010887</t>
  </si>
  <si>
    <t>ООО «Промочистка»</t>
  </si>
  <si>
    <t>1650164960</t>
  </si>
  <si>
    <t>ООО «ПЭК»</t>
  </si>
  <si>
    <t>1638006196</t>
  </si>
  <si>
    <t>ООО «Тетюши Жилсервис»</t>
  </si>
  <si>
    <t>ООО "УК "ПЖКХ"</t>
  </si>
  <si>
    <t>1652020019</t>
  </si>
  <si>
    <t>ООО «ЧСЖКХ»</t>
  </si>
  <si>
    <t>1623008063</t>
  </si>
  <si>
    <t>ООО «Эко-Сервис»</t>
  </si>
  <si>
    <t>1604008847</t>
  </si>
  <si>
    <t>ООО «Гидросервис»</t>
  </si>
  <si>
    <t>1660200738</t>
  </si>
  <si>
    <t>ООО «РСК»</t>
  </si>
  <si>
    <t xml:space="preserve">АО "Альметьевский ПТС" </t>
  </si>
  <si>
    <t>ОАО «Бугульминское предприятие тепловых сетей»</t>
  </si>
  <si>
    <t>1638004921</t>
  </si>
  <si>
    <t>ОАО «Тетюшское предприятие тепловых сетей»</t>
  </si>
  <si>
    <t>1651063644</t>
  </si>
  <si>
    <t>ООО «УК «Индустриальный парк - сервис»</t>
  </si>
  <si>
    <t>1612006787</t>
  </si>
  <si>
    <t>ООО «Ципьинское многоотраслевое производственное предприятие ЖКХ»</t>
  </si>
  <si>
    <t>1651045420</t>
  </si>
  <si>
    <t>ООО «Шереметьевский жилстройсервис»</t>
  </si>
  <si>
    <t>1650226102</t>
  </si>
  <si>
    <t>ООО «Комунсервис»</t>
  </si>
  <si>
    <t>1642005741</t>
  </si>
  <si>
    <t>ООО «Уруссу - Водоканал»</t>
  </si>
  <si>
    <t>1650297657</t>
  </si>
  <si>
    <t>ООО «Челныводоканал»</t>
  </si>
  <si>
    <t>1614007507</t>
  </si>
  <si>
    <t>ОАО «Киятское многоотраслевое производственное предприятие ЖКХ»</t>
  </si>
  <si>
    <t>1622005020</t>
  </si>
  <si>
    <t>ОАО «Куйбышевско-Затонские коммунальные сети»</t>
  </si>
  <si>
    <t>1619006218</t>
  </si>
  <si>
    <t>ООО «Мёша»</t>
  </si>
  <si>
    <t>1660294817</t>
  </si>
  <si>
    <t>ООО «Теплокоминвест»</t>
  </si>
  <si>
    <t>ООО «Фламинго»</t>
  </si>
  <si>
    <t>1615007482</t>
  </si>
  <si>
    <t>1634009125</t>
  </si>
  <si>
    <t>МУП «Теплоэнергосервис» Рыбно-Слободского муниципального района Республики Татарстан</t>
  </si>
  <si>
    <t>1660093204</t>
  </si>
  <si>
    <t>АО «Республиканское производственное объединение «Таткоммунэнерго»</t>
  </si>
  <si>
    <t>1623010400</t>
  </si>
  <si>
    <t>ООО «Водотехносервис»</t>
  </si>
  <si>
    <t>1623013666</t>
  </si>
  <si>
    <t>ООО «Сток»</t>
  </si>
  <si>
    <t>1644037227</t>
  </si>
  <si>
    <t>АО «Экосервис»</t>
  </si>
  <si>
    <t>1651035245</t>
  </si>
  <si>
    <t>АО «Вк и Эх»</t>
  </si>
  <si>
    <t>163100024393</t>
  </si>
  <si>
    <t>Зарипов Нафис Габдрашитович</t>
  </si>
  <si>
    <t>1651046871</t>
  </si>
  <si>
    <t>ООО «Бриг»</t>
  </si>
  <si>
    <t>1650326509</t>
  </si>
  <si>
    <t>ООО «Гринта»</t>
  </si>
  <si>
    <t>1650308764</t>
  </si>
  <si>
    <t>ООО «Мехуборка К»</t>
  </si>
  <si>
    <t>1652007515</t>
  </si>
  <si>
    <t>ООО ПКФ «Восток-энерго»</t>
  </si>
  <si>
    <t>164704581705</t>
  </si>
  <si>
    <t>Шакиров Ришат Фаритович</t>
  </si>
  <si>
    <t>1644023351</t>
  </si>
  <si>
    <t>ООО «Альтехносервис»</t>
  </si>
  <si>
    <t>1655137329</t>
  </si>
  <si>
    <t>ООО «Энергосистема»</t>
  </si>
  <si>
    <t>ООО "КАЗАНСКИЙ МОЛОЧНЫЙ КОМБИНАТ"</t>
  </si>
  <si>
    <t>Министерство транспорта и дорожного хозяйства РТ</t>
  </si>
  <si>
    <t>ООО «Мензелинское автотранспортное предприятие»</t>
  </si>
  <si>
    <t>МУП "ПАТП-2"</t>
  </si>
  <si>
    <t>ООО "Фирма "Никос  и Мария"</t>
  </si>
  <si>
    <t>ООО "Энергоресурс" (потребители Пестречинского района)</t>
  </si>
  <si>
    <t>ООО "Казжилстройсервис"</t>
  </si>
  <si>
    <t>ООО «Управляющая компания «Экопарк»</t>
  </si>
  <si>
    <t>ООО "Теплоснабсервис"</t>
  </si>
  <si>
    <t>ООО "РегНефтеТорг-7"</t>
  </si>
  <si>
    <t>ООО "Тепло-Гарант"</t>
  </si>
  <si>
    <t>ООО "ТеплоЭнергоСнабжение"</t>
  </si>
  <si>
    <t>ООО "Шуныт"</t>
  </si>
  <si>
    <t>АО "Азнакаевское предприятие тепловых сетей" (потребители Азнакаевского, Сармановского, Ютазинского районов)</t>
  </si>
  <si>
    <t>МУП "Коммунсервис"</t>
  </si>
  <si>
    <t>ООО "ЖилКомСервис"</t>
  </si>
  <si>
    <t>ООО "Новокинерские коммунальные услуги"</t>
  </si>
  <si>
    <t>ООО "Родник"</t>
  </si>
  <si>
    <t>АО "ОЭЗ "Иннополис"</t>
  </si>
  <si>
    <t>ООО "Куркачинские сети"</t>
  </si>
  <si>
    <t>ООО "РСС-Комфорт"</t>
  </si>
  <si>
    <t>ООО "Технологические инженерные системы" (все сельские поселения)</t>
  </si>
  <si>
    <t>ООО «ГазТеплоАвтоматика»</t>
  </si>
  <si>
    <t>ООО "Управляющая компания "Осиново"</t>
  </si>
  <si>
    <t>ООО "Осиновская теплоснабжающая компания"</t>
  </si>
  <si>
    <t>ООО "УК "Загородный клуб"</t>
  </si>
  <si>
    <t>ООО "Октябрьские инженерные сети"</t>
  </si>
  <si>
    <t>ООО "Управляющая компания "Ореховка"</t>
  </si>
  <si>
    <t>ООО "Водоканал Сервис"</t>
  </si>
  <si>
    <t>ООО "ТатСтройКа"</t>
  </si>
  <si>
    <t>ООО "Производственно-строительная компания XXI век"</t>
  </si>
  <si>
    <t>ООО "Сокуровские коммунальные сети"</t>
  </si>
  <si>
    <t>ООО "Нармонский коммунальный сервис"</t>
  </si>
  <si>
    <t>ООО "Вода района"</t>
  </si>
  <si>
    <t>ООО "Полигон НК"</t>
  </si>
  <si>
    <t>ООО "РСО "ЭКО"</t>
  </si>
  <si>
    <t>МУП "Пестречинские коммунальные сети"</t>
  </si>
  <si>
    <t>ООО "Чистый город"</t>
  </si>
  <si>
    <t>ООО "Индустрия"</t>
  </si>
  <si>
    <t>ОАО "Чистопольское  предприятие тепловых сетей"</t>
  </si>
  <si>
    <t>ООО "Ремонтно-Строительная Компания "Инженерные Технологии"</t>
  </si>
  <si>
    <t>ООО "Инженерные сети" Алькеевского района</t>
  </si>
  <si>
    <t>ООО "Инженерные сети" Кукморского района</t>
  </si>
  <si>
    <t>ООО "Полигон" Алексеевского района</t>
  </si>
  <si>
    <t>ООО "Полигон" Высокогорского района</t>
  </si>
  <si>
    <t>ООО "Благоустройство" Аксубаевского района</t>
  </si>
  <si>
    <t>ООО "Благоустройство" Балтасинского района</t>
  </si>
  <si>
    <t>ООО "Благоустройство" Камско-Устьинского района</t>
  </si>
  <si>
    <t>ООО "Водоканал" Агрызского района</t>
  </si>
  <si>
    <t>ООО "Водоканал" Лениногорского района</t>
  </si>
  <si>
    <t>ООО «Тетюшское автотранспортное предприятие»</t>
  </si>
  <si>
    <t>ООО «Транспорт» Ютазинского района</t>
  </si>
  <si>
    <t>ГБУ «Центр государственной кадастровой оценки» (ЦГКО)</t>
  </si>
  <si>
    <t>ГБУ «Управление материального обеспечения» (УМО)</t>
  </si>
  <si>
    <t>ГБУ «Республиканская имущественная казна» (РИК)</t>
  </si>
  <si>
    <t>ГБУ «Департамент по управлению жилищным фондом» (ДЖФ)</t>
  </si>
  <si>
    <t>АО «Зеленодольский молочноперерабатывающий комбинат»</t>
  </si>
  <si>
    <t>МУП « Волжанка»</t>
  </si>
  <si>
    <t>Итогопоминистерству:1</t>
  </si>
  <si>
    <t>ИП Шаматов Индус Кашипович</t>
  </si>
  <si>
    <t>Итого по министерству:3</t>
  </si>
  <si>
    <t>Итого по министерству:6</t>
  </si>
  <si>
    <t>Государственное автономное профессиональное образовательное учреждение "Казанский политехнический колледж"</t>
  </si>
  <si>
    <t>Государственное автономное профессиональное образовательное учреждение "Казанский радиомеханический колледж"</t>
  </si>
  <si>
    <t>ГБОУ "Чистопольская кадетская школа-интернат им. Героя Советского Союза Кульмина Сергея Евдокимовича"</t>
  </si>
  <si>
    <t>Государственное автономное профессиональное образовательное учреждение «Тетюшский сельскохозяйственный техникум»</t>
  </si>
  <si>
    <t>ГБОУ "Казанская школа-интернат им. Е.Г.Ласточкиной для детей с ограниченными возможностями здоровья"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</si>
  <si>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</si>
  <si>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Государственное бюджетное общеобразовательное учреждение "Казанская школа №76 для детей с ограниченными возможностями здоровья"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</si>
  <si>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</si>
  <si>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</si>
  <si>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ГБОУ ВО "Альметьевский государственный нефтяной институт"</t>
  </si>
  <si>
    <t>Государственное автономное профессиональное образовательное учреждение "Камский строительный колледж имени Е.Н. Батенчука"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</si>
  <si>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</si>
  <si>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Итого по министерству:18</t>
  </si>
  <si>
    <t>Итого по министерству:17</t>
  </si>
  <si>
    <t>Итого по министерству:150</t>
  </si>
  <si>
    <t>Итого по министерству:41</t>
  </si>
  <si>
    <t>Всего закупок в закупочном модуле РМЦ с 01.01.2022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</si>
</sst>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3" fillId="0" borderId="0" xfId="0" applyNumberFormat="1" applyFont="1" applyFill="1"/>
    <xf numFmtId="1" fontId="2" fillId="2" borderId="4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4" borderId="4" xfId="0" applyNumberFormat="1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/>
    </xf>
    <xf numFmtId="1" fontId="2" fillId="4" borderId="4" xfId="0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8" xfId="0" applyNumberFormat="1" applyFont="1" applyFill="1" applyBorder="1" applyAlignment="1">
      <alignment vertical="center"/>
    </xf>
    <xf numFmtId="49" fontId="2" fillId="3" borderId="9" xfId="0" applyNumberFormat="1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3" fillId="3" borderId="4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vertical="center"/>
    </xf>
    <xf numFmtId="1" fontId="2" fillId="3" borderId="4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center"/>
    </xf>
    <xf numFmtId="1" fontId="3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E1FF"/>
      <color rgb="FFFFA3A3"/>
      <color rgb="FFFABB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F247"/>
  <sheetViews>
    <sheetView tabSelected="1" zoomScale="70" zoomScaleNormal="70" zoomScaleSheetLayoutView="100" workbookViewId="0">
      <selection sqref="A1:F1"/>
    </sheetView>
  </sheetViews>
  <sheetFormatPr defaultColWidth="9.140625" defaultRowHeight="15.75" x14ac:dyDescent="0.25"/>
  <cols>
    <col min="1" max="1" width="9" style="4" customWidth="1"/>
    <col min="2" max="2" width="28.28515625" style="5" customWidth="1"/>
    <col min="3" max="3" width="18" style="5" customWidth="1"/>
    <col min="4" max="4" width="61.28515625" style="4" customWidth="1"/>
    <col min="5" max="5" width="22.140625" style="6" customWidth="1"/>
    <col min="6" max="6" width="23.7109375" style="6" customWidth="1"/>
    <col min="7" max="16384" width="9.140625" style="1"/>
  </cols>
  <sheetData>
    <row r="1" spans="1:6" ht="38.25" customHeight="1" x14ac:dyDescent="0.25">
      <c r="A1" s="7" t="s">
        <v>0</v>
      </c>
      <c r="B1" s="7"/>
      <c r="C1" s="7"/>
      <c r="D1" s="7"/>
      <c r="E1" s="7"/>
      <c r="F1" s="7"/>
    </row>
    <row r="2" spans="1:6" ht="48" customHeight="1" x14ac:dyDescent="0.25">
      <c r="A2" s="12" t="s">
        <v>1</v>
      </c>
      <c r="B2" s="12" t="s">
        <v>2</v>
      </c>
      <c r="C2" s="12" t="s">
        <v>3</v>
      </c>
      <c r="D2" s="13" t="s">
        <v>4</v>
      </c>
      <c r="E2" s="14" t="s">
        <v>397</v>
      </c>
      <c r="F2" s="15"/>
    </row>
    <row r="3" spans="1:6" ht="42.75" customHeight="1" x14ac:dyDescent="0.25">
      <c r="A3" s="16"/>
      <c r="B3" s="16"/>
      <c r="C3" s="16"/>
      <c r="D3" s="17"/>
      <c r="E3" s="18" t="s">
        <v>5</v>
      </c>
      <c r="F3" s="18" t="s">
        <v>6</v>
      </c>
    </row>
    <row r="4" spans="1:6" x14ac:dyDescent="0.25">
      <c r="A4" s="8"/>
      <c r="B4" s="8" t="s">
        <v>7</v>
      </c>
      <c r="C4" s="9">
        <v>236</v>
      </c>
      <c r="D4" s="9"/>
      <c r="E4" s="10">
        <f t="shared" ref="E4:F4" si="0">E5+E23+E27+E29+E36+E55+E97</f>
        <v>6339</v>
      </c>
      <c r="F4" s="11">
        <f t="shared" si="0"/>
        <v>11838029.209190218</v>
      </c>
    </row>
    <row r="5" spans="1:6" ht="15.75" customHeight="1" x14ac:dyDescent="0.25">
      <c r="A5" s="19"/>
      <c r="B5" s="20" t="s">
        <v>320</v>
      </c>
      <c r="C5" s="21" t="s">
        <v>394</v>
      </c>
      <c r="D5" s="22"/>
      <c r="E5" s="23">
        <f t="shared" ref="E5:F5" si="1">SUM(E6:E22)</f>
        <v>1510</v>
      </c>
      <c r="F5" s="23">
        <f t="shared" si="1"/>
        <v>2260382.3871648</v>
      </c>
    </row>
    <row r="6" spans="1:6" x14ac:dyDescent="0.25">
      <c r="A6" s="24">
        <v>1</v>
      </c>
      <c r="B6" s="25"/>
      <c r="C6" s="26" t="s">
        <v>22</v>
      </c>
      <c r="D6" s="27" t="s">
        <v>23</v>
      </c>
      <c r="E6" s="28">
        <v>783</v>
      </c>
      <c r="F6" s="29">
        <v>418344.66909999994</v>
      </c>
    </row>
    <row r="7" spans="1:6" x14ac:dyDescent="0.25">
      <c r="A7" s="24">
        <v>2</v>
      </c>
      <c r="B7" s="25"/>
      <c r="C7" s="26" t="s">
        <v>8</v>
      </c>
      <c r="D7" s="27" t="s">
        <v>9</v>
      </c>
      <c r="E7" s="24">
        <v>146</v>
      </c>
      <c r="F7" s="29">
        <v>121484.93342999999</v>
      </c>
    </row>
    <row r="8" spans="1:6" x14ac:dyDescent="0.25">
      <c r="A8" s="24">
        <v>3</v>
      </c>
      <c r="B8" s="25"/>
      <c r="C8" s="26" t="s">
        <v>10</v>
      </c>
      <c r="D8" s="27" t="s">
        <v>11</v>
      </c>
      <c r="E8" s="24">
        <v>162</v>
      </c>
      <c r="F8" s="29">
        <v>421250.95095480001</v>
      </c>
    </row>
    <row r="9" spans="1:6" x14ac:dyDescent="0.25">
      <c r="A9" s="24">
        <v>4</v>
      </c>
      <c r="B9" s="25"/>
      <c r="C9" s="26" t="s">
        <v>20</v>
      </c>
      <c r="D9" s="27" t="s">
        <v>21</v>
      </c>
      <c r="E9" s="24">
        <v>53</v>
      </c>
      <c r="F9" s="29">
        <v>24365.70881</v>
      </c>
    </row>
    <row r="10" spans="1:6" x14ac:dyDescent="0.25">
      <c r="A10" s="24">
        <v>5</v>
      </c>
      <c r="B10" s="25"/>
      <c r="C10" s="26">
        <v>1660005127</v>
      </c>
      <c r="D10" s="27" t="s">
        <v>322</v>
      </c>
      <c r="E10" s="24">
        <v>278</v>
      </c>
      <c r="F10" s="29">
        <v>1201571.35913</v>
      </c>
    </row>
    <row r="11" spans="1:6" x14ac:dyDescent="0.25">
      <c r="A11" s="24">
        <v>6</v>
      </c>
      <c r="B11" s="25"/>
      <c r="C11" s="26" t="s">
        <v>14</v>
      </c>
      <c r="D11" s="27" t="s">
        <v>15</v>
      </c>
      <c r="E11" s="24">
        <v>48</v>
      </c>
      <c r="F11" s="29">
        <v>67377.88483000001</v>
      </c>
    </row>
    <row r="12" spans="1:6" ht="31.5" x14ac:dyDescent="0.25">
      <c r="A12" s="24">
        <v>7</v>
      </c>
      <c r="B12" s="25"/>
      <c r="C12" s="26" t="s">
        <v>18</v>
      </c>
      <c r="D12" s="27" t="s">
        <v>19</v>
      </c>
      <c r="E12" s="24">
        <v>24</v>
      </c>
      <c r="F12" s="29">
        <v>4270.0155500000001</v>
      </c>
    </row>
    <row r="13" spans="1:6" x14ac:dyDescent="0.25">
      <c r="A13" s="24">
        <v>8</v>
      </c>
      <c r="B13" s="25"/>
      <c r="C13" s="26" t="s">
        <v>12</v>
      </c>
      <c r="D13" s="27" t="s">
        <v>13</v>
      </c>
      <c r="E13" s="28">
        <v>2</v>
      </c>
      <c r="F13" s="29">
        <v>1223.5</v>
      </c>
    </row>
    <row r="14" spans="1:6" x14ac:dyDescent="0.25">
      <c r="A14" s="24">
        <v>9</v>
      </c>
      <c r="B14" s="25"/>
      <c r="C14" s="26">
        <v>1608009721</v>
      </c>
      <c r="D14" s="27" t="s">
        <v>33</v>
      </c>
      <c r="E14" s="24">
        <v>2</v>
      </c>
      <c r="F14" s="29">
        <v>3.3823000000000003</v>
      </c>
    </row>
    <row r="15" spans="1:6" x14ac:dyDescent="0.25">
      <c r="A15" s="24">
        <v>10</v>
      </c>
      <c r="B15" s="25"/>
      <c r="C15" s="26" t="s">
        <v>29</v>
      </c>
      <c r="D15" s="27" t="s">
        <v>321</v>
      </c>
      <c r="E15" s="24">
        <v>0</v>
      </c>
      <c r="F15" s="29">
        <v>0</v>
      </c>
    </row>
    <row r="16" spans="1:6" x14ac:dyDescent="0.25">
      <c r="A16" s="24">
        <v>11</v>
      </c>
      <c r="B16" s="25"/>
      <c r="C16" s="26" t="s">
        <v>32</v>
      </c>
      <c r="D16" s="27" t="s">
        <v>370</v>
      </c>
      <c r="E16" s="24">
        <v>9</v>
      </c>
      <c r="F16" s="29">
        <v>14.98306</v>
      </c>
    </row>
    <row r="17" spans="1:6" x14ac:dyDescent="0.25">
      <c r="A17" s="24">
        <v>12</v>
      </c>
      <c r="B17" s="25"/>
      <c r="C17" s="26" t="s">
        <v>24</v>
      </c>
      <c r="D17" s="27" t="s">
        <v>369</v>
      </c>
      <c r="E17" s="24">
        <v>0</v>
      </c>
      <c r="F17" s="29">
        <v>0</v>
      </c>
    </row>
    <row r="18" spans="1:6" x14ac:dyDescent="0.25">
      <c r="A18" s="24">
        <v>13</v>
      </c>
      <c r="B18" s="25"/>
      <c r="C18" s="26" t="s">
        <v>25</v>
      </c>
      <c r="D18" s="27" t="s">
        <v>26</v>
      </c>
      <c r="E18" s="24">
        <v>2</v>
      </c>
      <c r="F18" s="29">
        <v>400</v>
      </c>
    </row>
    <row r="19" spans="1:6" ht="31.5" x14ac:dyDescent="0.25">
      <c r="A19" s="24">
        <v>14</v>
      </c>
      <c r="B19" s="25"/>
      <c r="C19" s="26" t="s">
        <v>27</v>
      </c>
      <c r="D19" s="27" t="s">
        <v>28</v>
      </c>
      <c r="E19" s="24">
        <v>1</v>
      </c>
      <c r="F19" s="29">
        <v>75</v>
      </c>
    </row>
    <row r="20" spans="1:6" x14ac:dyDescent="0.25">
      <c r="A20" s="24">
        <v>15</v>
      </c>
      <c r="B20" s="25"/>
      <c r="C20" s="26" t="s">
        <v>16</v>
      </c>
      <c r="D20" s="27" t="s">
        <v>17</v>
      </c>
      <c r="E20" s="24">
        <v>0</v>
      </c>
      <c r="F20" s="29">
        <v>0</v>
      </c>
    </row>
    <row r="21" spans="1:6" ht="31.5" x14ac:dyDescent="0.25">
      <c r="A21" s="24">
        <v>16</v>
      </c>
      <c r="B21" s="25"/>
      <c r="C21" s="26" t="s">
        <v>30</v>
      </c>
      <c r="D21" s="27" t="s">
        <v>31</v>
      </c>
      <c r="E21" s="24">
        <v>0</v>
      </c>
      <c r="F21" s="29">
        <v>0</v>
      </c>
    </row>
    <row r="22" spans="1:6" x14ac:dyDescent="0.25">
      <c r="A22" s="24">
        <v>17</v>
      </c>
      <c r="B22" s="25"/>
      <c r="C22" s="26" t="s">
        <v>34</v>
      </c>
      <c r="D22" s="27" t="s">
        <v>35</v>
      </c>
      <c r="E22" s="24">
        <v>0</v>
      </c>
      <c r="F22" s="29">
        <v>0</v>
      </c>
    </row>
    <row r="23" spans="1:6" x14ac:dyDescent="0.25">
      <c r="A23" s="35"/>
      <c r="B23" s="36" t="s">
        <v>36</v>
      </c>
      <c r="C23" s="37" t="s">
        <v>379</v>
      </c>
      <c r="D23" s="38"/>
      <c r="E23" s="2">
        <f t="shared" ref="E23:F23" si="2">SUM(E24:E26)</f>
        <v>0</v>
      </c>
      <c r="F23" s="2">
        <f t="shared" si="2"/>
        <v>0</v>
      </c>
    </row>
    <row r="24" spans="1:6" ht="41.25" customHeight="1" x14ac:dyDescent="0.25">
      <c r="A24" s="35">
        <v>1</v>
      </c>
      <c r="B24" s="39"/>
      <c r="C24" s="40" t="s">
        <v>37</v>
      </c>
      <c r="D24" s="38" t="s">
        <v>38</v>
      </c>
      <c r="E24" s="35">
        <v>0</v>
      </c>
      <c r="F24" s="41">
        <v>0</v>
      </c>
    </row>
    <row r="25" spans="1:6" ht="51" customHeight="1" x14ac:dyDescent="0.25">
      <c r="A25" s="35">
        <v>2</v>
      </c>
      <c r="B25" s="39"/>
      <c r="C25" s="40">
        <v>1648033456</v>
      </c>
      <c r="D25" s="38" t="s">
        <v>375</v>
      </c>
      <c r="E25" s="35">
        <v>0</v>
      </c>
      <c r="F25" s="41">
        <v>0</v>
      </c>
    </row>
    <row r="26" spans="1:6" ht="24" customHeight="1" x14ac:dyDescent="0.25">
      <c r="A26" s="35">
        <v>3</v>
      </c>
      <c r="B26" s="39"/>
      <c r="C26" s="40">
        <v>1660297582</v>
      </c>
      <c r="D26" s="38" t="s">
        <v>319</v>
      </c>
      <c r="E26" s="35">
        <v>0</v>
      </c>
      <c r="F26" s="41">
        <v>0</v>
      </c>
    </row>
    <row r="27" spans="1:6" x14ac:dyDescent="0.25">
      <c r="A27" s="24"/>
      <c r="B27" s="20" t="s">
        <v>39</v>
      </c>
      <c r="C27" s="30" t="s">
        <v>377</v>
      </c>
      <c r="D27" s="27"/>
      <c r="E27" s="31">
        <f>SUM(E28)</f>
        <v>147</v>
      </c>
      <c r="F27" s="31">
        <f t="shared" ref="F27" si="3">SUM(F28)</f>
        <v>17350.418260000002</v>
      </c>
    </row>
    <row r="28" spans="1:6" ht="47.25" x14ac:dyDescent="0.25">
      <c r="A28" s="24">
        <v>1</v>
      </c>
      <c r="B28" s="32"/>
      <c r="C28" s="26">
        <v>1627000509</v>
      </c>
      <c r="D28" s="27" t="s">
        <v>40</v>
      </c>
      <c r="E28" s="24">
        <v>147</v>
      </c>
      <c r="F28" s="29">
        <v>17350.418260000002</v>
      </c>
    </row>
    <row r="29" spans="1:6" x14ac:dyDescent="0.25">
      <c r="A29" s="35"/>
      <c r="B29" s="36" t="s">
        <v>41</v>
      </c>
      <c r="C29" s="37" t="s">
        <v>380</v>
      </c>
      <c r="D29" s="38"/>
      <c r="E29" s="3">
        <f>SUM(E30:E35)</f>
        <v>182</v>
      </c>
      <c r="F29" s="3">
        <f>SUM(F30:F35)</f>
        <v>138939.62006999998</v>
      </c>
    </row>
    <row r="30" spans="1:6" ht="39.75" customHeight="1" x14ac:dyDescent="0.25">
      <c r="A30" s="35">
        <v>1</v>
      </c>
      <c r="B30" s="39"/>
      <c r="C30" s="40">
        <v>1660050458</v>
      </c>
      <c r="D30" s="38" t="s">
        <v>372</v>
      </c>
      <c r="E30" s="35">
        <v>83</v>
      </c>
      <c r="F30" s="41">
        <v>24901.004789999999</v>
      </c>
    </row>
    <row r="31" spans="1:6" ht="31.5" x14ac:dyDescent="0.25">
      <c r="A31" s="35">
        <v>2</v>
      </c>
      <c r="B31" s="39"/>
      <c r="C31" s="40">
        <v>1655396235</v>
      </c>
      <c r="D31" s="38" t="s">
        <v>43</v>
      </c>
      <c r="E31" s="42">
        <v>55</v>
      </c>
      <c r="F31" s="41">
        <v>46590.066299999999</v>
      </c>
    </row>
    <row r="32" spans="1:6" ht="31.5" x14ac:dyDescent="0.25">
      <c r="A32" s="35">
        <v>3</v>
      </c>
      <c r="B32" s="39"/>
      <c r="C32" s="40" t="s">
        <v>44</v>
      </c>
      <c r="D32" s="38" t="s">
        <v>374</v>
      </c>
      <c r="E32" s="35">
        <v>4</v>
      </c>
      <c r="F32" s="41">
        <v>144.28729999999999</v>
      </c>
    </row>
    <row r="33" spans="1:6" ht="31.5" x14ac:dyDescent="0.25">
      <c r="A33" s="35">
        <v>4</v>
      </c>
      <c r="B33" s="39"/>
      <c r="C33" s="40">
        <v>1658214613</v>
      </c>
      <c r="D33" s="38" t="s">
        <v>42</v>
      </c>
      <c r="E33" s="35">
        <v>14</v>
      </c>
      <c r="F33" s="41">
        <v>59481.84304</v>
      </c>
    </row>
    <row r="34" spans="1:6" ht="31.5" x14ac:dyDescent="0.25">
      <c r="A34" s="35">
        <v>5</v>
      </c>
      <c r="B34" s="39"/>
      <c r="C34" s="40">
        <v>1655382909</v>
      </c>
      <c r="D34" s="38" t="s">
        <v>371</v>
      </c>
      <c r="E34" s="35">
        <v>14</v>
      </c>
      <c r="F34" s="41">
        <v>593.59878000000003</v>
      </c>
    </row>
    <row r="35" spans="1:6" ht="44.25" customHeight="1" x14ac:dyDescent="0.25">
      <c r="A35" s="35">
        <v>6</v>
      </c>
      <c r="B35" s="43"/>
      <c r="C35" s="40">
        <v>1655228921</v>
      </c>
      <c r="D35" s="38" t="s">
        <v>373</v>
      </c>
      <c r="E35" s="35">
        <v>12</v>
      </c>
      <c r="F35" s="41">
        <v>7228.8198599999996</v>
      </c>
    </row>
    <row r="36" spans="1:6" ht="15.75" customHeight="1" x14ac:dyDescent="0.25">
      <c r="A36" s="24"/>
      <c r="B36" s="20" t="s">
        <v>45</v>
      </c>
      <c r="C36" s="30" t="s">
        <v>393</v>
      </c>
      <c r="D36" s="27"/>
      <c r="E36" s="23">
        <f>SUM(E37:E54)</f>
        <v>1954</v>
      </c>
      <c r="F36" s="23">
        <f t="shared" ref="F36" si="4">SUM(F37:F54)</f>
        <v>1694334.6168</v>
      </c>
    </row>
    <row r="37" spans="1:6" ht="47.25" x14ac:dyDescent="0.25">
      <c r="A37" s="24">
        <v>1</v>
      </c>
      <c r="B37" s="25"/>
      <c r="C37" s="26" t="s">
        <v>46</v>
      </c>
      <c r="D37" s="27" t="s">
        <v>47</v>
      </c>
      <c r="E37" s="24">
        <v>119</v>
      </c>
      <c r="F37" s="29">
        <v>3075.3627799999999</v>
      </c>
    </row>
    <row r="38" spans="1:6" ht="47.25" x14ac:dyDescent="0.25">
      <c r="A38" s="24">
        <v>2</v>
      </c>
      <c r="B38" s="25"/>
      <c r="C38" s="26">
        <v>1661004422</v>
      </c>
      <c r="D38" s="27" t="s">
        <v>386</v>
      </c>
      <c r="E38" s="24">
        <v>87</v>
      </c>
      <c r="F38" s="24">
        <v>3534.9857999999999</v>
      </c>
    </row>
    <row r="39" spans="1:6" ht="47.25" x14ac:dyDescent="0.25">
      <c r="A39" s="24">
        <v>3</v>
      </c>
      <c r="B39" s="25"/>
      <c r="C39" s="26">
        <v>1638006051</v>
      </c>
      <c r="D39" s="27" t="s">
        <v>384</v>
      </c>
      <c r="E39" s="24">
        <v>89</v>
      </c>
      <c r="F39" s="24">
        <v>3866.3940400000001</v>
      </c>
    </row>
    <row r="40" spans="1:6" ht="47.25" x14ac:dyDescent="0.25">
      <c r="A40" s="24">
        <v>4</v>
      </c>
      <c r="B40" s="25"/>
      <c r="C40" s="26">
        <v>1660016231</v>
      </c>
      <c r="D40" s="27" t="s">
        <v>381</v>
      </c>
      <c r="E40" s="24">
        <v>160</v>
      </c>
      <c r="F40" s="24">
        <v>5318.4906599999995</v>
      </c>
    </row>
    <row r="41" spans="1:6" ht="31.5" x14ac:dyDescent="0.25">
      <c r="A41" s="24">
        <v>5</v>
      </c>
      <c r="B41" s="25"/>
      <c r="C41" s="26">
        <v>1660033766</v>
      </c>
      <c r="D41" s="27" t="s">
        <v>385</v>
      </c>
      <c r="E41" s="24">
        <v>67</v>
      </c>
      <c r="F41" s="24">
        <v>2678.5812599999999</v>
      </c>
    </row>
    <row r="42" spans="1:6" ht="63" x14ac:dyDescent="0.25">
      <c r="A42" s="24">
        <v>6</v>
      </c>
      <c r="B42" s="25"/>
      <c r="C42" s="26">
        <v>1654003114</v>
      </c>
      <c r="D42" s="27" t="s">
        <v>53</v>
      </c>
      <c r="E42" s="24">
        <v>521</v>
      </c>
      <c r="F42" s="29">
        <v>589871.04102999996</v>
      </c>
    </row>
    <row r="43" spans="1:6" ht="47.25" x14ac:dyDescent="0.25">
      <c r="A43" s="24">
        <v>7</v>
      </c>
      <c r="B43" s="25"/>
      <c r="C43" s="26">
        <v>1659017664</v>
      </c>
      <c r="D43" s="27" t="s">
        <v>382</v>
      </c>
      <c r="E43" s="24">
        <v>114</v>
      </c>
      <c r="F43" s="24">
        <v>4307.5496700000003</v>
      </c>
    </row>
    <row r="44" spans="1:6" ht="47.25" x14ac:dyDescent="0.25">
      <c r="A44" s="24">
        <v>8</v>
      </c>
      <c r="B44" s="25"/>
      <c r="C44" s="26">
        <v>1650318360</v>
      </c>
      <c r="D44" s="27" t="s">
        <v>391</v>
      </c>
      <c r="E44" s="24">
        <v>54</v>
      </c>
      <c r="F44" s="24">
        <v>6033.0081499999997</v>
      </c>
    </row>
    <row r="45" spans="1:6" ht="47.25" x14ac:dyDescent="0.25">
      <c r="A45" s="24">
        <v>9</v>
      </c>
      <c r="B45" s="25"/>
      <c r="C45" s="26">
        <v>1657041439</v>
      </c>
      <c r="D45" s="27" t="s">
        <v>388</v>
      </c>
      <c r="E45" s="24">
        <v>89</v>
      </c>
      <c r="F45" s="24">
        <v>1290.5561399999999</v>
      </c>
    </row>
    <row r="46" spans="1:6" ht="47.25" x14ac:dyDescent="0.25">
      <c r="A46" s="24">
        <v>10</v>
      </c>
      <c r="B46" s="25"/>
      <c r="C46" s="26">
        <v>1659034250</v>
      </c>
      <c r="D46" s="27" t="s">
        <v>387</v>
      </c>
      <c r="E46" s="24">
        <v>108</v>
      </c>
      <c r="F46" s="24">
        <v>4265.3534800000007</v>
      </c>
    </row>
    <row r="47" spans="1:6" ht="63" x14ac:dyDescent="0.25">
      <c r="A47" s="24">
        <v>11</v>
      </c>
      <c r="B47" s="25"/>
      <c r="C47" s="26" t="s">
        <v>50</v>
      </c>
      <c r="D47" s="27" t="s">
        <v>54</v>
      </c>
      <c r="E47" s="24">
        <v>208</v>
      </c>
      <c r="F47" s="29">
        <v>251914.22349</v>
      </c>
    </row>
    <row r="48" spans="1:6" ht="47.25" x14ac:dyDescent="0.25">
      <c r="A48" s="24">
        <v>12</v>
      </c>
      <c r="B48" s="25"/>
      <c r="C48" s="26">
        <v>1651009245</v>
      </c>
      <c r="D48" s="27" t="s">
        <v>389</v>
      </c>
      <c r="E48" s="24">
        <v>89</v>
      </c>
      <c r="F48" s="24">
        <v>2752.3807599999996</v>
      </c>
    </row>
    <row r="49" spans="1:6" ht="47.25" x14ac:dyDescent="0.25">
      <c r="A49" s="24">
        <v>13</v>
      </c>
      <c r="B49" s="25"/>
      <c r="C49" s="26">
        <v>1647007397</v>
      </c>
      <c r="D49" s="27" t="s">
        <v>392</v>
      </c>
      <c r="E49" s="24">
        <v>23</v>
      </c>
      <c r="F49" s="24">
        <v>1015.74015</v>
      </c>
    </row>
    <row r="50" spans="1:6" ht="31.5" x14ac:dyDescent="0.25">
      <c r="A50" s="24">
        <v>14</v>
      </c>
      <c r="B50" s="25"/>
      <c r="C50" s="26">
        <v>1644005183</v>
      </c>
      <c r="D50" s="27" t="s">
        <v>390</v>
      </c>
      <c r="E50" s="24">
        <v>64</v>
      </c>
      <c r="F50" s="24">
        <v>34460.90681</v>
      </c>
    </row>
    <row r="51" spans="1:6" ht="47.25" x14ac:dyDescent="0.25">
      <c r="A51" s="24">
        <v>15</v>
      </c>
      <c r="B51" s="25"/>
      <c r="C51" s="26" t="s">
        <v>48</v>
      </c>
      <c r="D51" s="27" t="s">
        <v>49</v>
      </c>
      <c r="E51" s="28">
        <v>89</v>
      </c>
      <c r="F51" s="29">
        <v>729451.68955000001</v>
      </c>
    </row>
    <row r="52" spans="1:6" ht="63" x14ac:dyDescent="0.25">
      <c r="A52" s="24">
        <v>16</v>
      </c>
      <c r="B52" s="25"/>
      <c r="C52" s="26" t="s">
        <v>55</v>
      </c>
      <c r="D52" s="27" t="s">
        <v>56</v>
      </c>
      <c r="E52" s="24">
        <v>63</v>
      </c>
      <c r="F52" s="29">
        <v>29133.061679999999</v>
      </c>
    </row>
    <row r="53" spans="1:6" ht="63" x14ac:dyDescent="0.25">
      <c r="A53" s="24">
        <v>17</v>
      </c>
      <c r="B53" s="25"/>
      <c r="C53" s="26" t="s">
        <v>51</v>
      </c>
      <c r="D53" s="27" t="s">
        <v>52</v>
      </c>
      <c r="E53" s="24">
        <v>4</v>
      </c>
      <c r="F53" s="29">
        <v>6309.9429900000005</v>
      </c>
    </row>
    <row r="54" spans="1:6" ht="31.5" x14ac:dyDescent="0.25">
      <c r="A54" s="24">
        <v>18</v>
      </c>
      <c r="B54" s="25"/>
      <c r="C54" s="26">
        <v>1652014030</v>
      </c>
      <c r="D54" s="27" t="s">
        <v>383</v>
      </c>
      <c r="E54" s="24">
        <v>6</v>
      </c>
      <c r="F54" s="24">
        <v>15055.34836</v>
      </c>
    </row>
    <row r="55" spans="1:6" x14ac:dyDescent="0.25">
      <c r="A55" s="35"/>
      <c r="B55" s="36" t="s">
        <v>57</v>
      </c>
      <c r="C55" s="37" t="s">
        <v>396</v>
      </c>
      <c r="D55" s="38"/>
      <c r="E55" s="3">
        <f t="shared" ref="E55:F55" si="5">SUM(E56:E96)</f>
        <v>320</v>
      </c>
      <c r="F55" s="3">
        <f t="shared" si="5"/>
        <v>2252226.2637554184</v>
      </c>
    </row>
    <row r="56" spans="1:6" ht="31.5" x14ac:dyDescent="0.25">
      <c r="A56" s="35">
        <v>1</v>
      </c>
      <c r="B56" s="39"/>
      <c r="C56" s="40" t="s">
        <v>125</v>
      </c>
      <c r="D56" s="38" t="s">
        <v>126</v>
      </c>
      <c r="E56" s="35">
        <v>105</v>
      </c>
      <c r="F56" s="41">
        <v>400442.77581050002</v>
      </c>
    </row>
    <row r="57" spans="1:6" ht="18.75" customHeight="1" x14ac:dyDescent="0.25">
      <c r="A57" s="35">
        <v>2</v>
      </c>
      <c r="B57" s="39"/>
      <c r="C57" s="40" t="s">
        <v>76</v>
      </c>
      <c r="D57" s="38" t="s">
        <v>77</v>
      </c>
      <c r="E57" s="35">
        <v>6</v>
      </c>
      <c r="F57" s="41">
        <v>34429.155607679997</v>
      </c>
    </row>
    <row r="58" spans="1:6" ht="18.75" customHeight="1" x14ac:dyDescent="0.25">
      <c r="A58" s="35">
        <v>3</v>
      </c>
      <c r="B58" s="39"/>
      <c r="C58" s="40" t="s">
        <v>62</v>
      </c>
      <c r="D58" s="38" t="s">
        <v>63</v>
      </c>
      <c r="E58" s="42">
        <v>73</v>
      </c>
      <c r="F58" s="41">
        <v>1275291.99346</v>
      </c>
    </row>
    <row r="59" spans="1:6" ht="18.75" customHeight="1" x14ac:dyDescent="0.25">
      <c r="A59" s="35">
        <v>4</v>
      </c>
      <c r="B59" s="39"/>
      <c r="C59" s="40" t="s">
        <v>60</v>
      </c>
      <c r="D59" s="38" t="s">
        <v>61</v>
      </c>
      <c r="E59" s="42">
        <v>61</v>
      </c>
      <c r="F59" s="41">
        <v>137599.40412999998</v>
      </c>
    </row>
    <row r="60" spans="1:6" ht="18.75" customHeight="1" x14ac:dyDescent="0.25">
      <c r="A60" s="35">
        <v>5</v>
      </c>
      <c r="B60" s="39"/>
      <c r="C60" s="40" t="s">
        <v>119</v>
      </c>
      <c r="D60" s="38" t="s">
        <v>120</v>
      </c>
      <c r="E60" s="42">
        <v>16</v>
      </c>
      <c r="F60" s="41">
        <v>193794.28330723802</v>
      </c>
    </row>
    <row r="61" spans="1:6" x14ac:dyDescent="0.25">
      <c r="A61" s="35">
        <v>6</v>
      </c>
      <c r="B61" s="39"/>
      <c r="C61" s="40" t="s">
        <v>86</v>
      </c>
      <c r="D61" s="38" t="s">
        <v>87</v>
      </c>
      <c r="E61" s="42">
        <v>4</v>
      </c>
      <c r="F61" s="41">
        <v>18075.79</v>
      </c>
    </row>
    <row r="62" spans="1:6" x14ac:dyDescent="0.25">
      <c r="A62" s="35">
        <v>7</v>
      </c>
      <c r="B62" s="39"/>
      <c r="C62" s="40" t="s">
        <v>92</v>
      </c>
      <c r="D62" s="38" t="s">
        <v>93</v>
      </c>
      <c r="E62" s="42">
        <v>19</v>
      </c>
      <c r="F62" s="41">
        <v>171531.33004999999</v>
      </c>
    </row>
    <row r="63" spans="1:6" x14ac:dyDescent="0.25">
      <c r="A63" s="35">
        <v>8</v>
      </c>
      <c r="B63" s="39"/>
      <c r="C63" s="40" t="s">
        <v>58</v>
      </c>
      <c r="D63" s="38" t="s">
        <v>59</v>
      </c>
      <c r="E63" s="35">
        <v>30</v>
      </c>
      <c r="F63" s="41">
        <v>5626.7046799999998</v>
      </c>
    </row>
    <row r="64" spans="1:6" ht="18.75" customHeight="1" x14ac:dyDescent="0.25">
      <c r="A64" s="35">
        <v>9</v>
      </c>
      <c r="B64" s="39"/>
      <c r="C64" s="40" t="s">
        <v>106</v>
      </c>
      <c r="D64" s="38" t="s">
        <v>107</v>
      </c>
      <c r="E64" s="42">
        <v>3</v>
      </c>
      <c r="F64" s="41">
        <v>6816.0470400000004</v>
      </c>
    </row>
    <row r="65" spans="1:6" ht="18.75" customHeight="1" x14ac:dyDescent="0.25">
      <c r="A65" s="35">
        <v>10</v>
      </c>
      <c r="B65" s="39"/>
      <c r="C65" s="40" t="s">
        <v>111</v>
      </c>
      <c r="D65" s="38" t="s">
        <v>112</v>
      </c>
      <c r="E65" s="35">
        <v>3</v>
      </c>
      <c r="F65" s="41">
        <v>8618.7796699999999</v>
      </c>
    </row>
    <row r="66" spans="1:6" ht="18.75" customHeight="1" x14ac:dyDescent="0.25">
      <c r="A66" s="35">
        <v>11</v>
      </c>
      <c r="B66" s="39"/>
      <c r="C66" s="40" t="s">
        <v>64</v>
      </c>
      <c r="D66" s="38" t="s">
        <v>65</v>
      </c>
      <c r="E66" s="35">
        <v>0</v>
      </c>
      <c r="F66" s="41">
        <v>0</v>
      </c>
    </row>
    <row r="67" spans="1:6" ht="18.75" customHeight="1" x14ac:dyDescent="0.25">
      <c r="A67" s="35">
        <v>12</v>
      </c>
      <c r="B67" s="39"/>
      <c r="C67" s="40" t="s">
        <v>66</v>
      </c>
      <c r="D67" s="38" t="s">
        <v>67</v>
      </c>
      <c r="E67" s="35">
        <v>0</v>
      </c>
      <c r="F67" s="41">
        <v>0</v>
      </c>
    </row>
    <row r="68" spans="1:6" x14ac:dyDescent="0.25">
      <c r="A68" s="35">
        <v>13</v>
      </c>
      <c r="B68" s="39"/>
      <c r="C68" s="40" t="s">
        <v>68</v>
      </c>
      <c r="D68" s="38" t="s">
        <v>69</v>
      </c>
      <c r="E68" s="35">
        <v>0</v>
      </c>
      <c r="F68" s="41">
        <v>0</v>
      </c>
    </row>
    <row r="69" spans="1:6" ht="31.5" x14ac:dyDescent="0.25">
      <c r="A69" s="35">
        <v>14</v>
      </c>
      <c r="B69" s="39"/>
      <c r="C69" s="40" t="s">
        <v>72</v>
      </c>
      <c r="D69" s="38" t="s">
        <v>73</v>
      </c>
      <c r="E69" s="35">
        <v>0</v>
      </c>
      <c r="F69" s="41">
        <v>0</v>
      </c>
    </row>
    <row r="70" spans="1:6" x14ac:dyDescent="0.25">
      <c r="A70" s="35">
        <v>15</v>
      </c>
      <c r="B70" s="39"/>
      <c r="C70" s="40" t="s">
        <v>74</v>
      </c>
      <c r="D70" s="38" t="s">
        <v>75</v>
      </c>
      <c r="E70" s="35">
        <v>0</v>
      </c>
      <c r="F70" s="41">
        <v>0</v>
      </c>
    </row>
    <row r="71" spans="1:6" ht="31.5" x14ac:dyDescent="0.25">
      <c r="A71" s="35">
        <v>16</v>
      </c>
      <c r="B71" s="39"/>
      <c r="C71" s="40" t="s">
        <v>78</v>
      </c>
      <c r="D71" s="38" t="s">
        <v>79</v>
      </c>
      <c r="E71" s="35">
        <v>0</v>
      </c>
      <c r="F71" s="41">
        <v>0</v>
      </c>
    </row>
    <row r="72" spans="1:6" ht="18.75" customHeight="1" x14ac:dyDescent="0.25">
      <c r="A72" s="35">
        <v>17</v>
      </c>
      <c r="B72" s="39"/>
      <c r="C72" s="40" t="s">
        <v>80</v>
      </c>
      <c r="D72" s="38" t="s">
        <v>81</v>
      </c>
      <c r="E72" s="35">
        <v>0</v>
      </c>
      <c r="F72" s="41">
        <v>0</v>
      </c>
    </row>
    <row r="73" spans="1:6" ht="18.75" customHeight="1" x14ac:dyDescent="0.25">
      <c r="A73" s="35">
        <v>18</v>
      </c>
      <c r="B73" s="39"/>
      <c r="C73" s="40" t="s">
        <v>82</v>
      </c>
      <c r="D73" s="38" t="s">
        <v>83</v>
      </c>
      <c r="E73" s="35">
        <v>0</v>
      </c>
      <c r="F73" s="41">
        <v>0</v>
      </c>
    </row>
    <row r="74" spans="1:6" ht="40.5" customHeight="1" x14ac:dyDescent="0.25">
      <c r="A74" s="35">
        <v>19</v>
      </c>
      <c r="B74" s="39"/>
      <c r="C74" s="40" t="s">
        <v>84</v>
      </c>
      <c r="D74" s="38" t="s">
        <v>85</v>
      </c>
      <c r="E74" s="35">
        <v>0</v>
      </c>
      <c r="F74" s="41">
        <v>0</v>
      </c>
    </row>
    <row r="75" spans="1:6" ht="18.75" customHeight="1" x14ac:dyDescent="0.25">
      <c r="A75" s="35">
        <v>20</v>
      </c>
      <c r="B75" s="39"/>
      <c r="C75" s="40" t="s">
        <v>88</v>
      </c>
      <c r="D75" s="38" t="s">
        <v>89</v>
      </c>
      <c r="E75" s="35">
        <v>0</v>
      </c>
      <c r="F75" s="41">
        <v>0</v>
      </c>
    </row>
    <row r="76" spans="1:6" ht="18.75" customHeight="1" x14ac:dyDescent="0.25">
      <c r="A76" s="35">
        <v>21</v>
      </c>
      <c r="B76" s="39"/>
      <c r="C76" s="40" t="s">
        <v>90</v>
      </c>
      <c r="D76" s="38" t="s">
        <v>91</v>
      </c>
      <c r="E76" s="35">
        <v>0</v>
      </c>
      <c r="F76" s="41">
        <v>0</v>
      </c>
    </row>
    <row r="77" spans="1:6" ht="18.75" customHeight="1" x14ac:dyDescent="0.25">
      <c r="A77" s="35">
        <v>22</v>
      </c>
      <c r="B77" s="39"/>
      <c r="C77" s="40" t="s">
        <v>90</v>
      </c>
      <c r="D77" s="38" t="s">
        <v>94</v>
      </c>
      <c r="E77" s="35">
        <v>0</v>
      </c>
      <c r="F77" s="41">
        <v>0</v>
      </c>
    </row>
    <row r="78" spans="1:6" ht="18.75" customHeight="1" x14ac:dyDescent="0.25">
      <c r="A78" s="35">
        <v>23</v>
      </c>
      <c r="B78" s="39"/>
      <c r="C78" s="40" t="s">
        <v>95</v>
      </c>
      <c r="D78" s="38" t="s">
        <v>96</v>
      </c>
      <c r="E78" s="35">
        <v>0</v>
      </c>
      <c r="F78" s="41">
        <v>0</v>
      </c>
    </row>
    <row r="79" spans="1:6" ht="18.75" customHeight="1" x14ac:dyDescent="0.25">
      <c r="A79" s="35">
        <v>24</v>
      </c>
      <c r="B79" s="39"/>
      <c r="C79" s="40" t="s">
        <v>90</v>
      </c>
      <c r="D79" s="38" t="s">
        <v>97</v>
      </c>
      <c r="E79" s="35">
        <v>0</v>
      </c>
      <c r="F79" s="41">
        <v>0</v>
      </c>
    </row>
    <row r="80" spans="1:6" ht="18.75" customHeight="1" x14ac:dyDescent="0.25">
      <c r="A80" s="35">
        <v>25</v>
      </c>
      <c r="B80" s="39"/>
      <c r="C80" s="40" t="s">
        <v>100</v>
      </c>
      <c r="D80" s="38" t="s">
        <v>101</v>
      </c>
      <c r="E80" s="35">
        <v>0</v>
      </c>
      <c r="F80" s="41">
        <v>0</v>
      </c>
    </row>
    <row r="81" spans="1:6" ht="18.75" customHeight="1" x14ac:dyDescent="0.25">
      <c r="A81" s="35">
        <v>26</v>
      </c>
      <c r="B81" s="39"/>
      <c r="C81" s="40" t="s">
        <v>102</v>
      </c>
      <c r="D81" s="38" t="s">
        <v>103</v>
      </c>
      <c r="E81" s="35">
        <v>0</v>
      </c>
      <c r="F81" s="41">
        <v>0</v>
      </c>
    </row>
    <row r="82" spans="1:6" ht="18.75" customHeight="1" x14ac:dyDescent="0.25">
      <c r="A82" s="35">
        <v>27</v>
      </c>
      <c r="B82" s="39"/>
      <c r="C82" s="40" t="s">
        <v>104</v>
      </c>
      <c r="D82" s="38" t="s">
        <v>105</v>
      </c>
      <c r="E82" s="35">
        <v>0</v>
      </c>
      <c r="F82" s="41">
        <v>0</v>
      </c>
    </row>
    <row r="83" spans="1:6" ht="18.75" customHeight="1" x14ac:dyDescent="0.25">
      <c r="A83" s="35">
        <v>28</v>
      </c>
      <c r="B83" s="39"/>
      <c r="C83" s="40" t="s">
        <v>108</v>
      </c>
      <c r="D83" s="38" t="s">
        <v>109</v>
      </c>
      <c r="E83" s="35">
        <v>0</v>
      </c>
      <c r="F83" s="41">
        <v>0</v>
      </c>
    </row>
    <row r="84" spans="1:6" ht="18.75" customHeight="1" x14ac:dyDescent="0.25">
      <c r="A84" s="35">
        <v>29</v>
      </c>
      <c r="B84" s="39"/>
      <c r="C84" s="40" t="s">
        <v>90</v>
      </c>
      <c r="D84" s="38" t="s">
        <v>110</v>
      </c>
      <c r="E84" s="35">
        <v>0</v>
      </c>
      <c r="F84" s="41">
        <v>0</v>
      </c>
    </row>
    <row r="85" spans="1:6" ht="18.75" customHeight="1" x14ac:dyDescent="0.25">
      <c r="A85" s="35">
        <v>30</v>
      </c>
      <c r="B85" s="39"/>
      <c r="C85" s="40" t="s">
        <v>113</v>
      </c>
      <c r="D85" s="38" t="s">
        <v>114</v>
      </c>
      <c r="E85" s="35">
        <v>0</v>
      </c>
      <c r="F85" s="41">
        <v>0</v>
      </c>
    </row>
    <row r="86" spans="1:6" ht="18.75" customHeight="1" x14ac:dyDescent="0.25">
      <c r="A86" s="35">
        <v>31</v>
      </c>
      <c r="B86" s="39"/>
      <c r="C86" s="40" t="s">
        <v>115</v>
      </c>
      <c r="D86" s="38" t="s">
        <v>116</v>
      </c>
      <c r="E86" s="35">
        <v>0</v>
      </c>
      <c r="F86" s="41">
        <v>0</v>
      </c>
    </row>
    <row r="87" spans="1:6" ht="18.75" customHeight="1" x14ac:dyDescent="0.25">
      <c r="A87" s="35">
        <v>32</v>
      </c>
      <c r="B87" s="39"/>
      <c r="C87" s="40" t="s">
        <v>117</v>
      </c>
      <c r="D87" s="38" t="s">
        <v>118</v>
      </c>
      <c r="E87" s="35">
        <v>0</v>
      </c>
      <c r="F87" s="41">
        <v>0</v>
      </c>
    </row>
    <row r="88" spans="1:6" x14ac:dyDescent="0.25">
      <c r="A88" s="35">
        <v>33</v>
      </c>
      <c r="B88" s="39"/>
      <c r="C88" s="40" t="s">
        <v>121</v>
      </c>
      <c r="D88" s="38" t="s">
        <v>122</v>
      </c>
      <c r="E88" s="35">
        <v>0</v>
      </c>
      <c r="F88" s="41">
        <v>0</v>
      </c>
    </row>
    <row r="89" spans="1:6" ht="18.75" customHeight="1" x14ac:dyDescent="0.25">
      <c r="A89" s="35">
        <v>34</v>
      </c>
      <c r="B89" s="39"/>
      <c r="C89" s="40" t="s">
        <v>90</v>
      </c>
      <c r="D89" s="38" t="s">
        <v>123</v>
      </c>
      <c r="E89" s="35">
        <v>0</v>
      </c>
      <c r="F89" s="41">
        <v>0</v>
      </c>
    </row>
    <row r="90" spans="1:6" ht="18.75" customHeight="1" x14ac:dyDescent="0.25">
      <c r="A90" s="35">
        <v>35</v>
      </c>
      <c r="B90" s="39"/>
      <c r="C90" s="40" t="s">
        <v>90</v>
      </c>
      <c r="D90" s="38" t="s">
        <v>124</v>
      </c>
      <c r="E90" s="35">
        <v>0</v>
      </c>
      <c r="F90" s="41">
        <v>0</v>
      </c>
    </row>
    <row r="91" spans="1:6" ht="18.75" customHeight="1" x14ac:dyDescent="0.25">
      <c r="A91" s="35">
        <v>36</v>
      </c>
      <c r="B91" s="39"/>
      <c r="C91" s="40" t="s">
        <v>74</v>
      </c>
      <c r="D91" s="38" t="s">
        <v>127</v>
      </c>
      <c r="E91" s="35">
        <v>0</v>
      </c>
      <c r="F91" s="41">
        <v>0</v>
      </c>
    </row>
    <row r="92" spans="1:6" ht="18.75" customHeight="1" x14ac:dyDescent="0.25">
      <c r="A92" s="35">
        <v>37</v>
      </c>
      <c r="B92" s="39"/>
      <c r="C92" s="40" t="s">
        <v>90</v>
      </c>
      <c r="D92" s="38" t="s">
        <v>130</v>
      </c>
      <c r="E92" s="35">
        <v>0</v>
      </c>
      <c r="F92" s="41">
        <v>0</v>
      </c>
    </row>
    <row r="93" spans="1:6" ht="18.75" customHeight="1" x14ac:dyDescent="0.25">
      <c r="A93" s="35">
        <v>38</v>
      </c>
      <c r="B93" s="39"/>
      <c r="C93" s="40" t="s">
        <v>90</v>
      </c>
      <c r="D93" s="38" t="s">
        <v>131</v>
      </c>
      <c r="E93" s="35">
        <v>0</v>
      </c>
      <c r="F93" s="41">
        <v>0</v>
      </c>
    </row>
    <row r="94" spans="1:6" x14ac:dyDescent="0.25">
      <c r="A94" s="35">
        <v>39</v>
      </c>
      <c r="B94" s="39"/>
      <c r="C94" s="40" t="s">
        <v>132</v>
      </c>
      <c r="D94" s="38" t="s">
        <v>133</v>
      </c>
      <c r="E94" s="35">
        <v>0</v>
      </c>
      <c r="F94" s="41">
        <v>0</v>
      </c>
    </row>
    <row r="95" spans="1:6" ht="18.75" customHeight="1" x14ac:dyDescent="0.25">
      <c r="A95" s="35">
        <v>40</v>
      </c>
      <c r="B95" s="39"/>
      <c r="C95" s="40" t="s">
        <v>136</v>
      </c>
      <c r="D95" s="38" t="s">
        <v>137</v>
      </c>
      <c r="E95" s="35">
        <v>0</v>
      </c>
      <c r="F95" s="41">
        <v>0</v>
      </c>
    </row>
    <row r="96" spans="1:6" ht="18.75" customHeight="1" x14ac:dyDescent="0.25">
      <c r="A96" s="35">
        <v>41</v>
      </c>
      <c r="B96" s="43"/>
      <c r="C96" s="40">
        <v>1611008950</v>
      </c>
      <c r="D96" s="38" t="s">
        <v>138</v>
      </c>
      <c r="E96" s="35">
        <v>0</v>
      </c>
      <c r="F96" s="41">
        <v>0</v>
      </c>
    </row>
    <row r="97" spans="1:6" ht="18.75" customHeight="1" x14ac:dyDescent="0.25">
      <c r="A97" s="24"/>
      <c r="B97" s="33" t="s">
        <v>139</v>
      </c>
      <c r="C97" s="34" t="s">
        <v>395</v>
      </c>
      <c r="D97" s="27"/>
      <c r="E97" s="23">
        <f t="shared" ref="E97:F97" si="6">SUM(E98:E247)</f>
        <v>2226</v>
      </c>
      <c r="F97" s="23">
        <f t="shared" si="6"/>
        <v>5474795.9031399991</v>
      </c>
    </row>
    <row r="98" spans="1:6" ht="41.25" customHeight="1" x14ac:dyDescent="0.25">
      <c r="A98" s="24">
        <v>1</v>
      </c>
      <c r="B98" s="33"/>
      <c r="C98" s="26">
        <v>1653006666</v>
      </c>
      <c r="D98" s="27" t="s">
        <v>203</v>
      </c>
      <c r="E98" s="24">
        <v>608</v>
      </c>
      <c r="F98" s="29">
        <v>3263376.4513899996</v>
      </c>
    </row>
    <row r="99" spans="1:6" x14ac:dyDescent="0.25">
      <c r="A99" s="24">
        <v>2</v>
      </c>
      <c r="B99" s="33"/>
      <c r="C99" s="26" t="s">
        <v>143</v>
      </c>
      <c r="D99" s="27" t="s">
        <v>144</v>
      </c>
      <c r="E99" s="24">
        <v>219</v>
      </c>
      <c r="F99" s="29">
        <v>100672.42339</v>
      </c>
    </row>
    <row r="100" spans="1:6" x14ac:dyDescent="0.25">
      <c r="A100" s="24">
        <v>3</v>
      </c>
      <c r="B100" s="33"/>
      <c r="C100" s="26" t="s">
        <v>70</v>
      </c>
      <c r="D100" s="27" t="s">
        <v>71</v>
      </c>
      <c r="E100" s="28">
        <v>121</v>
      </c>
      <c r="F100" s="29">
        <v>388061.5624</v>
      </c>
    </row>
    <row r="101" spans="1:6" x14ac:dyDescent="0.25">
      <c r="A101" s="24">
        <v>4</v>
      </c>
      <c r="B101" s="33"/>
      <c r="C101" s="26">
        <v>1660274803</v>
      </c>
      <c r="D101" s="27" t="s">
        <v>256</v>
      </c>
      <c r="E101" s="28">
        <v>103</v>
      </c>
      <c r="F101" s="29">
        <v>104326.47872</v>
      </c>
    </row>
    <row r="102" spans="1:6" x14ac:dyDescent="0.25">
      <c r="A102" s="24">
        <v>5</v>
      </c>
      <c r="B102" s="33"/>
      <c r="C102" s="26">
        <v>1649022584</v>
      </c>
      <c r="D102" s="27" t="s">
        <v>249</v>
      </c>
      <c r="E102" s="24">
        <v>12</v>
      </c>
      <c r="F102" s="29">
        <v>4263.6880499999997</v>
      </c>
    </row>
    <row r="103" spans="1:6" x14ac:dyDescent="0.25">
      <c r="A103" s="24">
        <v>6</v>
      </c>
      <c r="B103" s="33"/>
      <c r="C103" s="26" t="s">
        <v>166</v>
      </c>
      <c r="D103" s="27" t="s">
        <v>167</v>
      </c>
      <c r="E103" s="24">
        <v>15</v>
      </c>
      <c r="F103" s="29">
        <v>122.485</v>
      </c>
    </row>
    <row r="104" spans="1:6" x14ac:dyDescent="0.25">
      <c r="A104" s="24">
        <v>7</v>
      </c>
      <c r="B104" s="33"/>
      <c r="C104" s="26" t="s">
        <v>295</v>
      </c>
      <c r="D104" s="27" t="s">
        <v>296</v>
      </c>
      <c r="E104" s="24">
        <v>42</v>
      </c>
      <c r="F104" s="29">
        <v>1562.271</v>
      </c>
    </row>
    <row r="105" spans="1:6" x14ac:dyDescent="0.25">
      <c r="A105" s="24">
        <v>8</v>
      </c>
      <c r="B105" s="33"/>
      <c r="C105" s="26" t="s">
        <v>147</v>
      </c>
      <c r="D105" s="27" t="s">
        <v>148</v>
      </c>
      <c r="E105" s="24">
        <v>43</v>
      </c>
      <c r="F105" s="29">
        <v>21724.547749999998</v>
      </c>
    </row>
    <row r="106" spans="1:6" x14ac:dyDescent="0.25">
      <c r="A106" s="24">
        <v>9</v>
      </c>
      <c r="B106" s="33"/>
      <c r="C106" s="26">
        <v>1601005735</v>
      </c>
      <c r="D106" s="27" t="s">
        <v>367</v>
      </c>
      <c r="E106" s="24">
        <v>30</v>
      </c>
      <c r="F106" s="29">
        <v>983.32299999999998</v>
      </c>
    </row>
    <row r="107" spans="1:6" x14ac:dyDescent="0.25">
      <c r="A107" s="24">
        <v>10</v>
      </c>
      <c r="B107" s="33"/>
      <c r="C107" s="26" t="s">
        <v>158</v>
      </c>
      <c r="D107" s="27" t="s">
        <v>159</v>
      </c>
      <c r="E107" s="24">
        <v>13</v>
      </c>
      <c r="F107" s="29">
        <v>1068.6504</v>
      </c>
    </row>
    <row r="108" spans="1:6" x14ac:dyDescent="0.25">
      <c r="A108" s="24">
        <v>11</v>
      </c>
      <c r="B108" s="33"/>
      <c r="C108" s="26" t="s">
        <v>156</v>
      </c>
      <c r="D108" s="27" t="s">
        <v>157</v>
      </c>
      <c r="E108" s="24">
        <v>27</v>
      </c>
      <c r="F108" s="29">
        <v>522.83699999999999</v>
      </c>
    </row>
    <row r="109" spans="1:6" x14ac:dyDescent="0.25">
      <c r="A109" s="24">
        <v>12</v>
      </c>
      <c r="B109" s="33"/>
      <c r="C109" s="26">
        <v>1644035607</v>
      </c>
      <c r="D109" s="27" t="s">
        <v>265</v>
      </c>
      <c r="E109" s="24">
        <v>22</v>
      </c>
      <c r="F109" s="29">
        <v>51846.509079999996</v>
      </c>
    </row>
    <row r="110" spans="1:6" ht="31.5" x14ac:dyDescent="0.25">
      <c r="A110" s="24">
        <v>13</v>
      </c>
      <c r="B110" s="33"/>
      <c r="C110" s="26" t="s">
        <v>149</v>
      </c>
      <c r="D110" s="27" t="s">
        <v>150</v>
      </c>
      <c r="E110" s="24">
        <v>30</v>
      </c>
      <c r="F110" s="29">
        <v>8166.9471100000001</v>
      </c>
    </row>
    <row r="111" spans="1:6" ht="47.25" x14ac:dyDescent="0.25">
      <c r="A111" s="24">
        <v>14</v>
      </c>
      <c r="B111" s="33"/>
      <c r="C111" s="26" t="s">
        <v>224</v>
      </c>
      <c r="D111" s="27" t="s">
        <v>225</v>
      </c>
      <c r="E111" s="24">
        <v>10</v>
      </c>
      <c r="F111" s="29">
        <v>383.85359999999997</v>
      </c>
    </row>
    <row r="112" spans="1:6" x14ac:dyDescent="0.25">
      <c r="A112" s="24">
        <v>15</v>
      </c>
      <c r="B112" s="33"/>
      <c r="C112" s="26" t="s">
        <v>229</v>
      </c>
      <c r="D112" s="27" t="s">
        <v>230</v>
      </c>
      <c r="E112" s="24">
        <v>25</v>
      </c>
      <c r="F112" s="29">
        <v>35576.68</v>
      </c>
    </row>
    <row r="113" spans="1:6" x14ac:dyDescent="0.25">
      <c r="A113" s="24">
        <v>16</v>
      </c>
      <c r="B113" s="33"/>
      <c r="C113" s="26" t="s">
        <v>220</v>
      </c>
      <c r="D113" s="27" t="s">
        <v>221</v>
      </c>
      <c r="E113" s="24">
        <v>17</v>
      </c>
      <c r="F113" s="29">
        <v>1663.2012500000001</v>
      </c>
    </row>
    <row r="114" spans="1:6" x14ac:dyDescent="0.25">
      <c r="A114" s="24">
        <v>17</v>
      </c>
      <c r="B114" s="33"/>
      <c r="C114" s="26">
        <v>1655265698</v>
      </c>
      <c r="D114" s="27" t="s">
        <v>337</v>
      </c>
      <c r="E114" s="24">
        <v>29</v>
      </c>
      <c r="F114" s="29">
        <v>31339.071389999997</v>
      </c>
    </row>
    <row r="115" spans="1:6" x14ac:dyDescent="0.25">
      <c r="A115" s="24">
        <v>18</v>
      </c>
      <c r="B115" s="33"/>
      <c r="C115" s="26" t="s">
        <v>297</v>
      </c>
      <c r="D115" s="27" t="s">
        <v>298</v>
      </c>
      <c r="E115" s="24">
        <v>29</v>
      </c>
      <c r="F115" s="29">
        <v>582.14499999999998</v>
      </c>
    </row>
    <row r="116" spans="1:6" ht="31.5" x14ac:dyDescent="0.25">
      <c r="A116" s="24">
        <v>19</v>
      </c>
      <c r="B116" s="33"/>
      <c r="C116" s="26" t="s">
        <v>98</v>
      </c>
      <c r="D116" s="27" t="s">
        <v>99</v>
      </c>
      <c r="E116" s="24">
        <v>63</v>
      </c>
      <c r="F116" s="29">
        <v>17747.855439999999</v>
      </c>
    </row>
    <row r="117" spans="1:6" x14ac:dyDescent="0.25">
      <c r="A117" s="24">
        <v>20</v>
      </c>
      <c r="B117" s="33"/>
      <c r="C117" s="26" t="s">
        <v>243</v>
      </c>
      <c r="D117" s="27" t="s">
        <v>244</v>
      </c>
      <c r="E117" s="24">
        <v>7</v>
      </c>
      <c r="F117" s="29">
        <v>92.174999999999997</v>
      </c>
    </row>
    <row r="118" spans="1:6" ht="16.5" customHeight="1" x14ac:dyDescent="0.25">
      <c r="A118" s="24">
        <v>21</v>
      </c>
      <c r="B118" s="33"/>
      <c r="C118" s="26" t="s">
        <v>235</v>
      </c>
      <c r="D118" s="27" t="s">
        <v>236</v>
      </c>
      <c r="E118" s="24">
        <v>71</v>
      </c>
      <c r="F118" s="29">
        <v>37953.841659999998</v>
      </c>
    </row>
    <row r="119" spans="1:6" ht="31.5" x14ac:dyDescent="0.25">
      <c r="A119" s="24">
        <v>22</v>
      </c>
      <c r="B119" s="33"/>
      <c r="C119" s="26" t="s">
        <v>176</v>
      </c>
      <c r="D119" s="27" t="s">
        <v>177</v>
      </c>
      <c r="E119" s="24">
        <v>20</v>
      </c>
      <c r="F119" s="29">
        <v>233.08045999999999</v>
      </c>
    </row>
    <row r="120" spans="1:6" x14ac:dyDescent="0.25">
      <c r="A120" s="24">
        <v>23</v>
      </c>
      <c r="B120" s="33"/>
      <c r="C120" s="26" t="s">
        <v>307</v>
      </c>
      <c r="D120" s="27" t="s">
        <v>308</v>
      </c>
      <c r="E120" s="28">
        <v>18</v>
      </c>
      <c r="F120" s="29">
        <v>283667.14873000002</v>
      </c>
    </row>
    <row r="121" spans="1:6" ht="31.5" x14ac:dyDescent="0.25">
      <c r="A121" s="24">
        <v>24</v>
      </c>
      <c r="B121" s="33"/>
      <c r="C121" s="26" t="s">
        <v>201</v>
      </c>
      <c r="D121" s="27" t="s">
        <v>202</v>
      </c>
      <c r="E121" s="24">
        <v>20</v>
      </c>
      <c r="F121" s="29">
        <v>393.22199999999998</v>
      </c>
    </row>
    <row r="122" spans="1:6" x14ac:dyDescent="0.25">
      <c r="A122" s="24">
        <v>25</v>
      </c>
      <c r="B122" s="33"/>
      <c r="C122" s="26">
        <v>1645021727</v>
      </c>
      <c r="D122" s="27" t="s">
        <v>266</v>
      </c>
      <c r="E122" s="24">
        <v>21</v>
      </c>
      <c r="F122" s="29">
        <v>113986.36691</v>
      </c>
    </row>
    <row r="123" spans="1:6" x14ac:dyDescent="0.25">
      <c r="A123" s="24">
        <v>26</v>
      </c>
      <c r="B123" s="33"/>
      <c r="C123" s="26" t="s">
        <v>315</v>
      </c>
      <c r="D123" s="27" t="s">
        <v>316</v>
      </c>
      <c r="E123" s="24">
        <v>8</v>
      </c>
      <c r="F123" s="29">
        <v>51.454999999999998</v>
      </c>
    </row>
    <row r="124" spans="1:6" ht="31.5" x14ac:dyDescent="0.25">
      <c r="A124" s="24">
        <v>27</v>
      </c>
      <c r="B124" s="33"/>
      <c r="C124" s="26" t="s">
        <v>134</v>
      </c>
      <c r="D124" s="27" t="s">
        <v>135</v>
      </c>
      <c r="E124" s="24">
        <v>38</v>
      </c>
      <c r="F124" s="29">
        <v>2192.0409900000004</v>
      </c>
    </row>
    <row r="125" spans="1:6" ht="31.5" x14ac:dyDescent="0.25">
      <c r="A125" s="24">
        <v>28</v>
      </c>
      <c r="B125" s="33"/>
      <c r="C125" s="26" t="s">
        <v>185</v>
      </c>
      <c r="D125" s="27" t="s">
        <v>186</v>
      </c>
      <c r="E125" s="24">
        <v>14</v>
      </c>
      <c r="F125" s="29">
        <v>2260.4101000000001</v>
      </c>
    </row>
    <row r="126" spans="1:6" x14ac:dyDescent="0.25">
      <c r="A126" s="24">
        <v>29</v>
      </c>
      <c r="B126" s="33"/>
      <c r="C126" s="26" t="s">
        <v>259</v>
      </c>
      <c r="D126" s="27" t="s">
        <v>260</v>
      </c>
      <c r="E126" s="24">
        <v>31</v>
      </c>
      <c r="F126" s="29">
        <v>1360.5920000000001</v>
      </c>
    </row>
    <row r="127" spans="1:6" x14ac:dyDescent="0.25">
      <c r="A127" s="24">
        <v>30</v>
      </c>
      <c r="B127" s="33"/>
      <c r="C127" s="26" t="s">
        <v>277</v>
      </c>
      <c r="D127" s="27" t="s">
        <v>278</v>
      </c>
      <c r="E127" s="24">
        <v>10</v>
      </c>
      <c r="F127" s="29">
        <v>2509.5185000000001</v>
      </c>
    </row>
    <row r="128" spans="1:6" ht="47.25" x14ac:dyDescent="0.25">
      <c r="A128" s="24">
        <v>31</v>
      </c>
      <c r="B128" s="33"/>
      <c r="C128" s="26">
        <v>1643013463</v>
      </c>
      <c r="D128" s="27" t="s">
        <v>332</v>
      </c>
      <c r="E128" s="24">
        <v>47</v>
      </c>
      <c r="F128" s="29">
        <v>18608.989960000003</v>
      </c>
    </row>
    <row r="129" spans="1:6" x14ac:dyDescent="0.25">
      <c r="A129" s="24">
        <v>32</v>
      </c>
      <c r="B129" s="33"/>
      <c r="C129" s="26" t="s">
        <v>162</v>
      </c>
      <c r="D129" s="27" t="s">
        <v>163</v>
      </c>
      <c r="E129" s="24">
        <v>5</v>
      </c>
      <c r="F129" s="29">
        <v>33.94</v>
      </c>
    </row>
    <row r="130" spans="1:6" x14ac:dyDescent="0.25">
      <c r="A130" s="24">
        <v>33</v>
      </c>
      <c r="B130" s="33"/>
      <c r="C130" s="26" t="s">
        <v>151</v>
      </c>
      <c r="D130" s="27" t="s">
        <v>152</v>
      </c>
      <c r="E130" s="24">
        <v>13</v>
      </c>
      <c r="F130" s="29">
        <v>1645.6143200000001</v>
      </c>
    </row>
    <row r="131" spans="1:6" x14ac:dyDescent="0.25">
      <c r="A131" s="24">
        <v>34</v>
      </c>
      <c r="B131" s="33"/>
      <c r="C131" s="26">
        <v>1604011286</v>
      </c>
      <c r="D131" s="27" t="s">
        <v>333</v>
      </c>
      <c r="E131" s="24">
        <v>10</v>
      </c>
      <c r="F131" s="29">
        <v>5221.9463299999998</v>
      </c>
    </row>
    <row r="132" spans="1:6" ht="31.5" x14ac:dyDescent="0.25">
      <c r="A132" s="24">
        <v>35</v>
      </c>
      <c r="B132" s="33"/>
      <c r="C132" s="26" t="s">
        <v>145</v>
      </c>
      <c r="D132" s="27" t="s">
        <v>146</v>
      </c>
      <c r="E132" s="24">
        <v>12</v>
      </c>
      <c r="F132" s="29">
        <v>2561.0904999999998</v>
      </c>
    </row>
    <row r="133" spans="1:6" x14ac:dyDescent="0.25">
      <c r="A133" s="24">
        <v>36</v>
      </c>
      <c r="B133" s="33"/>
      <c r="C133" s="26" t="s">
        <v>301</v>
      </c>
      <c r="D133" s="27" t="s">
        <v>302</v>
      </c>
      <c r="E133" s="24">
        <v>8</v>
      </c>
      <c r="F133" s="29">
        <v>7837.6805800000002</v>
      </c>
    </row>
    <row r="134" spans="1:6" ht="31.5" x14ac:dyDescent="0.25">
      <c r="A134" s="24">
        <v>37</v>
      </c>
      <c r="B134" s="33"/>
      <c r="C134" s="26" t="s">
        <v>164</v>
      </c>
      <c r="D134" s="27" t="s">
        <v>165</v>
      </c>
      <c r="E134" s="24">
        <v>12</v>
      </c>
      <c r="F134" s="29">
        <v>2789.6350000000002</v>
      </c>
    </row>
    <row r="135" spans="1:6" ht="31.5" x14ac:dyDescent="0.25">
      <c r="A135" s="24">
        <v>38</v>
      </c>
      <c r="B135" s="33"/>
      <c r="C135" s="26" t="s">
        <v>293</v>
      </c>
      <c r="D135" s="27" t="s">
        <v>294</v>
      </c>
      <c r="E135" s="24">
        <v>15</v>
      </c>
      <c r="F135" s="29">
        <v>6396.1182800000006</v>
      </c>
    </row>
    <row r="136" spans="1:6" ht="31.5" x14ac:dyDescent="0.25">
      <c r="A136" s="24">
        <v>39</v>
      </c>
      <c r="B136" s="33"/>
      <c r="C136" s="26" t="s">
        <v>199</v>
      </c>
      <c r="D136" s="27" t="s">
        <v>200</v>
      </c>
      <c r="E136" s="24">
        <v>2</v>
      </c>
      <c r="F136" s="29">
        <v>32.5</v>
      </c>
    </row>
    <row r="137" spans="1:6" x14ac:dyDescent="0.25">
      <c r="A137" s="24">
        <v>40</v>
      </c>
      <c r="B137" s="33"/>
      <c r="C137" s="26" t="s">
        <v>178</v>
      </c>
      <c r="D137" s="27" t="s">
        <v>179</v>
      </c>
      <c r="E137" s="24">
        <v>2</v>
      </c>
      <c r="F137" s="29">
        <v>60</v>
      </c>
    </row>
    <row r="138" spans="1:6" x14ac:dyDescent="0.25">
      <c r="A138" s="24">
        <v>41</v>
      </c>
      <c r="B138" s="33"/>
      <c r="C138" s="26">
        <v>1609012491</v>
      </c>
      <c r="D138" s="27" t="s">
        <v>335</v>
      </c>
      <c r="E138" s="24">
        <v>1</v>
      </c>
      <c r="F138" s="29">
        <v>220</v>
      </c>
    </row>
    <row r="139" spans="1:6" x14ac:dyDescent="0.25">
      <c r="A139" s="24">
        <v>42</v>
      </c>
      <c r="B139" s="33"/>
      <c r="C139" s="26">
        <v>1616022290</v>
      </c>
      <c r="D139" s="27" t="s">
        <v>338</v>
      </c>
      <c r="E139" s="24">
        <v>2</v>
      </c>
      <c r="F139" s="29">
        <v>3.75</v>
      </c>
    </row>
    <row r="140" spans="1:6" x14ac:dyDescent="0.25">
      <c r="A140" s="24">
        <v>43</v>
      </c>
      <c r="B140" s="33"/>
      <c r="C140" s="26">
        <v>1648041104</v>
      </c>
      <c r="D140" s="27" t="s">
        <v>226</v>
      </c>
      <c r="E140" s="24">
        <v>46</v>
      </c>
      <c r="F140" s="29">
        <v>137075.33843999999</v>
      </c>
    </row>
    <row r="141" spans="1:6" x14ac:dyDescent="0.25">
      <c r="A141" s="24">
        <v>44</v>
      </c>
      <c r="B141" s="33"/>
      <c r="C141" s="26" t="s">
        <v>160</v>
      </c>
      <c r="D141" s="27" t="s">
        <v>161</v>
      </c>
      <c r="E141" s="24">
        <v>13</v>
      </c>
      <c r="F141" s="29">
        <v>6143.9095199999992</v>
      </c>
    </row>
    <row r="142" spans="1:6" ht="47.25" x14ac:dyDescent="0.25">
      <c r="A142" s="24">
        <v>45</v>
      </c>
      <c r="B142" s="33"/>
      <c r="C142" s="26" t="s">
        <v>172</v>
      </c>
      <c r="D142" s="27" t="s">
        <v>173</v>
      </c>
      <c r="E142" s="24">
        <v>7</v>
      </c>
      <c r="F142" s="29">
        <v>174.35</v>
      </c>
    </row>
    <row r="143" spans="1:6" ht="31.5" x14ac:dyDescent="0.25">
      <c r="A143" s="24">
        <v>46</v>
      </c>
      <c r="B143" s="33"/>
      <c r="C143" s="26">
        <v>1635005684</v>
      </c>
      <c r="D143" s="27" t="s">
        <v>175</v>
      </c>
      <c r="E143" s="24">
        <v>5</v>
      </c>
      <c r="F143" s="29">
        <v>6885</v>
      </c>
    </row>
    <row r="144" spans="1:6" x14ac:dyDescent="0.25">
      <c r="A144" s="24">
        <v>47</v>
      </c>
      <c r="B144" s="33"/>
      <c r="C144" s="26">
        <v>1608007192</v>
      </c>
      <c r="D144" s="27" t="s">
        <v>334</v>
      </c>
      <c r="E144" s="24">
        <v>1</v>
      </c>
      <c r="F144" s="29">
        <v>1.3822999999999999</v>
      </c>
    </row>
    <row r="145" spans="1:6" x14ac:dyDescent="0.25">
      <c r="A145" s="24">
        <v>48</v>
      </c>
      <c r="B145" s="33"/>
      <c r="C145" s="26" t="s">
        <v>269</v>
      </c>
      <c r="D145" s="27" t="s">
        <v>270</v>
      </c>
      <c r="E145" s="24">
        <v>1</v>
      </c>
      <c r="F145" s="29">
        <v>999.54</v>
      </c>
    </row>
    <row r="146" spans="1:6" ht="31.5" x14ac:dyDescent="0.25">
      <c r="A146" s="24">
        <v>49</v>
      </c>
      <c r="B146" s="33"/>
      <c r="C146" s="26" t="s">
        <v>271</v>
      </c>
      <c r="D146" s="27" t="s">
        <v>272</v>
      </c>
      <c r="E146" s="24">
        <v>2</v>
      </c>
      <c r="F146" s="29">
        <v>7.3</v>
      </c>
    </row>
    <row r="147" spans="1:6" x14ac:dyDescent="0.25">
      <c r="A147" s="24">
        <v>50</v>
      </c>
      <c r="B147" s="33"/>
      <c r="C147" s="26" t="s">
        <v>210</v>
      </c>
      <c r="D147" s="27" t="s">
        <v>211</v>
      </c>
      <c r="E147" s="24">
        <v>2</v>
      </c>
      <c r="F147" s="29">
        <v>3.75</v>
      </c>
    </row>
    <row r="148" spans="1:6" x14ac:dyDescent="0.25">
      <c r="A148" s="24">
        <v>51</v>
      </c>
      <c r="B148" s="33"/>
      <c r="C148" s="26">
        <v>1617003677</v>
      </c>
      <c r="D148" s="27" t="s">
        <v>289</v>
      </c>
      <c r="E148" s="24">
        <v>1</v>
      </c>
      <c r="F148" s="29">
        <v>201.4</v>
      </c>
    </row>
    <row r="149" spans="1:6" ht="31.5" x14ac:dyDescent="0.25">
      <c r="A149" s="24">
        <v>52</v>
      </c>
      <c r="B149" s="33"/>
      <c r="C149" s="26">
        <v>1624010844</v>
      </c>
      <c r="D149" s="27" t="s">
        <v>359</v>
      </c>
      <c r="E149" s="24">
        <v>7</v>
      </c>
      <c r="F149" s="29">
        <v>82.177999999999997</v>
      </c>
    </row>
    <row r="150" spans="1:6" ht="31.5" x14ac:dyDescent="0.25">
      <c r="A150" s="24">
        <v>53</v>
      </c>
      <c r="B150" s="33"/>
      <c r="C150" s="26" t="s">
        <v>187</v>
      </c>
      <c r="D150" s="27" t="s">
        <v>188</v>
      </c>
      <c r="E150" s="24">
        <v>5</v>
      </c>
      <c r="F150" s="29">
        <v>10373.4485</v>
      </c>
    </row>
    <row r="151" spans="1:6" x14ac:dyDescent="0.25">
      <c r="A151" s="24">
        <v>54</v>
      </c>
      <c r="B151" s="33"/>
      <c r="C151" s="26" t="s">
        <v>168</v>
      </c>
      <c r="D151" s="27" t="s">
        <v>169</v>
      </c>
      <c r="E151" s="24">
        <v>7</v>
      </c>
      <c r="F151" s="29">
        <v>131.63999999999999</v>
      </c>
    </row>
    <row r="152" spans="1:6" ht="31.5" x14ac:dyDescent="0.25">
      <c r="A152" s="24">
        <v>55</v>
      </c>
      <c r="B152" s="33"/>
      <c r="C152" s="26" t="s">
        <v>291</v>
      </c>
      <c r="D152" s="27" t="s">
        <v>292</v>
      </c>
      <c r="E152" s="24">
        <v>4</v>
      </c>
      <c r="F152" s="29">
        <v>527.45000000000005</v>
      </c>
    </row>
    <row r="153" spans="1:6" x14ac:dyDescent="0.25">
      <c r="A153" s="24">
        <v>56</v>
      </c>
      <c r="B153" s="33"/>
      <c r="C153" s="26" t="s">
        <v>239</v>
      </c>
      <c r="D153" s="27" t="s">
        <v>240</v>
      </c>
      <c r="E153" s="28">
        <v>23</v>
      </c>
      <c r="F153" s="29">
        <v>2299.8811800000003</v>
      </c>
    </row>
    <row r="154" spans="1:6" x14ac:dyDescent="0.25">
      <c r="A154" s="24">
        <v>57</v>
      </c>
      <c r="B154" s="33"/>
      <c r="C154" s="26" t="s">
        <v>181</v>
      </c>
      <c r="D154" s="27" t="s">
        <v>182</v>
      </c>
      <c r="E154" s="24">
        <v>2</v>
      </c>
      <c r="F154" s="29">
        <v>390.03391999999997</v>
      </c>
    </row>
    <row r="155" spans="1:6" x14ac:dyDescent="0.25">
      <c r="A155" s="24">
        <v>58</v>
      </c>
      <c r="B155" s="33"/>
      <c r="C155" s="26" t="s">
        <v>189</v>
      </c>
      <c r="D155" s="27" t="s">
        <v>190</v>
      </c>
      <c r="E155" s="24">
        <v>24</v>
      </c>
      <c r="F155" s="29">
        <v>3610.16498</v>
      </c>
    </row>
    <row r="156" spans="1:6" x14ac:dyDescent="0.25">
      <c r="A156" s="24">
        <v>59</v>
      </c>
      <c r="B156" s="33"/>
      <c r="C156" s="26">
        <v>1652011455</v>
      </c>
      <c r="D156" s="27" t="s">
        <v>358</v>
      </c>
      <c r="E156" s="24">
        <v>34</v>
      </c>
      <c r="F156" s="29">
        <v>9062.4853700000003</v>
      </c>
    </row>
    <row r="157" spans="1:6" x14ac:dyDescent="0.25">
      <c r="A157" s="24">
        <v>60</v>
      </c>
      <c r="B157" s="33"/>
      <c r="C157" s="26" t="s">
        <v>141</v>
      </c>
      <c r="D157" s="27" t="s">
        <v>142</v>
      </c>
      <c r="E157" s="24">
        <v>3</v>
      </c>
      <c r="F157" s="29">
        <v>298.40667000000002</v>
      </c>
    </row>
    <row r="158" spans="1:6" x14ac:dyDescent="0.25">
      <c r="A158" s="24">
        <v>61</v>
      </c>
      <c r="B158" s="33"/>
      <c r="C158" s="26">
        <v>1624447095</v>
      </c>
      <c r="D158" s="27" t="s">
        <v>247</v>
      </c>
      <c r="E158" s="24">
        <v>0</v>
      </c>
      <c r="F158" s="29">
        <v>0</v>
      </c>
    </row>
    <row r="159" spans="1:6" ht="16.5" customHeight="1" x14ac:dyDescent="0.25">
      <c r="A159" s="24">
        <v>62</v>
      </c>
      <c r="B159" s="33"/>
      <c r="C159" s="26" t="s">
        <v>227</v>
      </c>
      <c r="D159" s="27" t="s">
        <v>228</v>
      </c>
      <c r="E159" s="24">
        <v>5</v>
      </c>
      <c r="F159" s="29">
        <v>48.405949999999997</v>
      </c>
    </row>
    <row r="160" spans="1:6" x14ac:dyDescent="0.25">
      <c r="A160" s="24">
        <v>63</v>
      </c>
      <c r="B160" s="33"/>
      <c r="C160" s="26" t="s">
        <v>290</v>
      </c>
      <c r="D160" s="27" t="s">
        <v>376</v>
      </c>
      <c r="E160" s="24">
        <v>7</v>
      </c>
      <c r="F160" s="29">
        <v>110</v>
      </c>
    </row>
    <row r="161" spans="1:6" x14ac:dyDescent="0.25">
      <c r="A161" s="24">
        <v>64</v>
      </c>
      <c r="B161" s="33"/>
      <c r="C161" s="26" t="s">
        <v>285</v>
      </c>
      <c r="D161" s="27" t="s">
        <v>286</v>
      </c>
      <c r="E161" s="24">
        <v>0</v>
      </c>
      <c r="F161" s="29">
        <v>0</v>
      </c>
    </row>
    <row r="162" spans="1:6" x14ac:dyDescent="0.25">
      <c r="A162" s="24">
        <v>65</v>
      </c>
      <c r="B162" s="33"/>
      <c r="C162" s="26" t="s">
        <v>275</v>
      </c>
      <c r="D162" s="27" t="s">
        <v>276</v>
      </c>
      <c r="E162" s="24">
        <v>4</v>
      </c>
      <c r="F162" s="29">
        <v>24287</v>
      </c>
    </row>
    <row r="163" spans="1:6" x14ac:dyDescent="0.25">
      <c r="A163" s="24">
        <v>66</v>
      </c>
      <c r="B163" s="33"/>
      <c r="C163" s="26" t="s">
        <v>128</v>
      </c>
      <c r="D163" s="27" t="s">
        <v>129</v>
      </c>
      <c r="E163" s="24">
        <v>5</v>
      </c>
      <c r="F163" s="29">
        <v>268.89400000000001</v>
      </c>
    </row>
    <row r="164" spans="1:6" ht="31.5" x14ac:dyDescent="0.25">
      <c r="A164" s="24">
        <v>67</v>
      </c>
      <c r="B164" s="33"/>
      <c r="C164" s="26">
        <v>1601008662</v>
      </c>
      <c r="D164" s="27" t="s">
        <v>140</v>
      </c>
      <c r="E164" s="24">
        <v>0</v>
      </c>
      <c r="F164" s="29">
        <v>0</v>
      </c>
    </row>
    <row r="165" spans="1:6" ht="15" customHeight="1" x14ac:dyDescent="0.25">
      <c r="A165" s="24">
        <v>68</v>
      </c>
      <c r="B165" s="33"/>
      <c r="C165" s="26">
        <v>1610002473</v>
      </c>
      <c r="D165" s="27" t="s">
        <v>170</v>
      </c>
      <c r="E165" s="24">
        <v>1</v>
      </c>
      <c r="F165" s="29">
        <v>18</v>
      </c>
    </row>
    <row r="166" spans="1:6" x14ac:dyDescent="0.25">
      <c r="A166" s="24">
        <v>69</v>
      </c>
      <c r="B166" s="33"/>
      <c r="C166" s="26" t="s">
        <v>191</v>
      </c>
      <c r="D166" s="27" t="s">
        <v>192</v>
      </c>
      <c r="E166" s="24">
        <v>16</v>
      </c>
      <c r="F166" s="29">
        <v>4302.6215999999995</v>
      </c>
    </row>
    <row r="167" spans="1:6" x14ac:dyDescent="0.25">
      <c r="A167" s="24">
        <v>70</v>
      </c>
      <c r="B167" s="33"/>
      <c r="C167" s="26" t="s">
        <v>208</v>
      </c>
      <c r="D167" s="27" t="s">
        <v>209</v>
      </c>
      <c r="E167" s="24">
        <v>1</v>
      </c>
      <c r="F167" s="29">
        <v>3.5</v>
      </c>
    </row>
    <row r="168" spans="1:6" x14ac:dyDescent="0.25">
      <c r="A168" s="24">
        <v>71</v>
      </c>
      <c r="B168" s="33"/>
      <c r="C168" s="26" t="s">
        <v>303</v>
      </c>
      <c r="D168" s="27" t="s">
        <v>304</v>
      </c>
      <c r="E168" s="24">
        <v>0</v>
      </c>
      <c r="F168" s="29">
        <v>0</v>
      </c>
    </row>
    <row r="169" spans="1:6" x14ac:dyDescent="0.25">
      <c r="A169" s="24">
        <v>72</v>
      </c>
      <c r="B169" s="33"/>
      <c r="C169" s="26">
        <v>1636008078</v>
      </c>
      <c r="D169" s="27" t="s">
        <v>341</v>
      </c>
      <c r="E169" s="24">
        <v>3</v>
      </c>
      <c r="F169" s="29">
        <v>113.5</v>
      </c>
    </row>
    <row r="170" spans="1:6" x14ac:dyDescent="0.25">
      <c r="A170" s="24">
        <v>73</v>
      </c>
      <c r="B170" s="33"/>
      <c r="C170" s="26" t="s">
        <v>252</v>
      </c>
      <c r="D170" s="27" t="s">
        <v>253</v>
      </c>
      <c r="E170" s="24">
        <v>2</v>
      </c>
      <c r="F170" s="29">
        <v>5600</v>
      </c>
    </row>
    <row r="171" spans="1:6" x14ac:dyDescent="0.25">
      <c r="A171" s="24">
        <v>74</v>
      </c>
      <c r="B171" s="33"/>
      <c r="C171" s="26" t="s">
        <v>196</v>
      </c>
      <c r="D171" s="27" t="s">
        <v>197</v>
      </c>
      <c r="E171" s="24">
        <v>9</v>
      </c>
      <c r="F171" s="29">
        <v>894.50191000000007</v>
      </c>
    </row>
    <row r="172" spans="1:6" x14ac:dyDescent="0.25">
      <c r="A172" s="24">
        <v>75</v>
      </c>
      <c r="B172" s="33"/>
      <c r="C172" s="26" t="s">
        <v>204</v>
      </c>
      <c r="D172" s="27" t="s">
        <v>205</v>
      </c>
      <c r="E172" s="24">
        <v>0</v>
      </c>
      <c r="F172" s="29">
        <v>0</v>
      </c>
    </row>
    <row r="173" spans="1:6" x14ac:dyDescent="0.25">
      <c r="A173" s="24">
        <v>76</v>
      </c>
      <c r="B173" s="33"/>
      <c r="C173" s="26" t="s">
        <v>250</v>
      </c>
      <c r="D173" s="27" t="s">
        <v>251</v>
      </c>
      <c r="E173" s="24">
        <v>10</v>
      </c>
      <c r="F173" s="29">
        <v>483.48900000000003</v>
      </c>
    </row>
    <row r="174" spans="1:6" x14ac:dyDescent="0.25">
      <c r="A174" s="24">
        <v>77</v>
      </c>
      <c r="B174" s="33"/>
      <c r="C174" s="26" t="s">
        <v>311</v>
      </c>
      <c r="D174" s="27" t="s">
        <v>312</v>
      </c>
      <c r="E174" s="24">
        <v>0</v>
      </c>
      <c r="F174" s="29">
        <v>0</v>
      </c>
    </row>
    <row r="175" spans="1:6" x14ac:dyDescent="0.25">
      <c r="A175" s="24">
        <v>78</v>
      </c>
      <c r="B175" s="33"/>
      <c r="C175" s="26" t="s">
        <v>245</v>
      </c>
      <c r="D175" s="27" t="s">
        <v>246</v>
      </c>
      <c r="E175" s="24">
        <v>2</v>
      </c>
      <c r="F175" s="29">
        <v>108.33561999999999</v>
      </c>
    </row>
    <row r="176" spans="1:6" x14ac:dyDescent="0.25">
      <c r="A176" s="24">
        <v>79</v>
      </c>
      <c r="B176" s="33"/>
      <c r="C176" s="26">
        <v>1603005755</v>
      </c>
      <c r="D176" s="27" t="s">
        <v>364</v>
      </c>
      <c r="E176" s="24">
        <v>0</v>
      </c>
      <c r="F176" s="29">
        <v>0</v>
      </c>
    </row>
    <row r="177" spans="1:6" x14ac:dyDescent="0.25">
      <c r="A177" s="24">
        <v>80</v>
      </c>
      <c r="B177" s="33"/>
      <c r="C177" s="26" t="s">
        <v>279</v>
      </c>
      <c r="D177" s="27" t="s">
        <v>280</v>
      </c>
      <c r="E177" s="24">
        <v>78</v>
      </c>
      <c r="F177" s="29">
        <v>718350.78996000008</v>
      </c>
    </row>
    <row r="178" spans="1:6" x14ac:dyDescent="0.25">
      <c r="A178" s="24">
        <v>81</v>
      </c>
      <c r="B178" s="33"/>
      <c r="C178" s="26" t="s">
        <v>254</v>
      </c>
      <c r="D178" s="27" t="s">
        <v>255</v>
      </c>
      <c r="E178" s="24">
        <v>0</v>
      </c>
      <c r="F178" s="29">
        <v>0</v>
      </c>
    </row>
    <row r="179" spans="1:6" x14ac:dyDescent="0.25">
      <c r="A179" s="24">
        <v>82</v>
      </c>
      <c r="B179" s="33"/>
      <c r="C179" s="26">
        <v>1606007126</v>
      </c>
      <c r="D179" s="27" t="s">
        <v>360</v>
      </c>
      <c r="E179" s="24">
        <v>2</v>
      </c>
      <c r="F179" s="29">
        <v>13.516999999999999</v>
      </c>
    </row>
    <row r="180" spans="1:6" x14ac:dyDescent="0.25">
      <c r="A180" s="24">
        <v>83</v>
      </c>
      <c r="B180" s="33"/>
      <c r="C180" s="26" t="s">
        <v>153</v>
      </c>
      <c r="D180" s="27" t="s">
        <v>154</v>
      </c>
      <c r="E180" s="24">
        <v>0</v>
      </c>
      <c r="F180" s="29">
        <v>0</v>
      </c>
    </row>
    <row r="181" spans="1:6" x14ac:dyDescent="0.25">
      <c r="A181" s="24">
        <v>84</v>
      </c>
      <c r="B181" s="33"/>
      <c r="C181" s="26">
        <v>1621000252</v>
      </c>
      <c r="D181" s="27" t="s">
        <v>171</v>
      </c>
      <c r="E181" s="24">
        <v>2</v>
      </c>
      <c r="F181" s="29">
        <v>51.25</v>
      </c>
    </row>
    <row r="182" spans="1:6" x14ac:dyDescent="0.25">
      <c r="A182" s="24">
        <v>85</v>
      </c>
      <c r="B182" s="33"/>
      <c r="C182" s="26">
        <v>1639035055</v>
      </c>
      <c r="D182" s="27" t="s">
        <v>174</v>
      </c>
      <c r="E182" s="24">
        <v>2</v>
      </c>
      <c r="F182" s="29">
        <v>1971.2</v>
      </c>
    </row>
    <row r="183" spans="1:6" x14ac:dyDescent="0.25">
      <c r="A183" s="24">
        <v>86</v>
      </c>
      <c r="B183" s="33"/>
      <c r="C183" s="26" t="s">
        <v>206</v>
      </c>
      <c r="D183" s="27" t="s">
        <v>207</v>
      </c>
      <c r="E183" s="28">
        <v>2</v>
      </c>
      <c r="F183" s="29">
        <v>532.72451999999998</v>
      </c>
    </row>
    <row r="184" spans="1:6" x14ac:dyDescent="0.25">
      <c r="A184" s="24">
        <v>87</v>
      </c>
      <c r="B184" s="33"/>
      <c r="C184" s="26" t="s">
        <v>214</v>
      </c>
      <c r="D184" s="27" t="s">
        <v>215</v>
      </c>
      <c r="E184" s="24">
        <v>3</v>
      </c>
      <c r="F184" s="29">
        <v>500</v>
      </c>
    </row>
    <row r="185" spans="1:6" x14ac:dyDescent="0.25">
      <c r="A185" s="24">
        <v>88</v>
      </c>
      <c r="B185" s="33"/>
      <c r="C185" s="26" t="s">
        <v>216</v>
      </c>
      <c r="D185" s="27" t="s">
        <v>217</v>
      </c>
      <c r="E185" s="24">
        <v>1</v>
      </c>
      <c r="F185" s="29">
        <v>2.1</v>
      </c>
    </row>
    <row r="186" spans="1:6" x14ac:dyDescent="0.25">
      <c r="A186" s="24">
        <v>89</v>
      </c>
      <c r="B186" s="33"/>
      <c r="C186" s="26" t="s">
        <v>231</v>
      </c>
      <c r="D186" s="27" t="s">
        <v>232</v>
      </c>
      <c r="E186" s="24">
        <v>12</v>
      </c>
      <c r="F186" s="29">
        <v>1471.3996</v>
      </c>
    </row>
    <row r="187" spans="1:6" x14ac:dyDescent="0.25">
      <c r="A187" s="24">
        <v>90</v>
      </c>
      <c r="B187" s="33"/>
      <c r="C187" s="26" t="s">
        <v>237</v>
      </c>
      <c r="D187" s="27" t="s">
        <v>238</v>
      </c>
      <c r="E187" s="24">
        <v>0</v>
      </c>
      <c r="F187" s="29">
        <v>0</v>
      </c>
    </row>
    <row r="188" spans="1:6" x14ac:dyDescent="0.25">
      <c r="A188" s="24">
        <v>91</v>
      </c>
      <c r="B188" s="33"/>
      <c r="C188" s="26" t="s">
        <v>241</v>
      </c>
      <c r="D188" s="27" t="s">
        <v>242</v>
      </c>
      <c r="E188" s="24">
        <v>0</v>
      </c>
      <c r="F188" s="29">
        <v>0</v>
      </c>
    </row>
    <row r="189" spans="1:6" x14ac:dyDescent="0.25">
      <c r="A189" s="24">
        <v>92</v>
      </c>
      <c r="B189" s="33"/>
      <c r="C189" s="26" t="s">
        <v>283</v>
      </c>
      <c r="D189" s="27" t="s">
        <v>284</v>
      </c>
      <c r="E189" s="24">
        <v>0</v>
      </c>
      <c r="F189" s="29">
        <v>0</v>
      </c>
    </row>
    <row r="190" spans="1:6" x14ac:dyDescent="0.25">
      <c r="A190" s="24">
        <v>93</v>
      </c>
      <c r="B190" s="33"/>
      <c r="C190" s="26" t="s">
        <v>309</v>
      </c>
      <c r="D190" s="27" t="s">
        <v>310</v>
      </c>
      <c r="E190" s="24">
        <v>0</v>
      </c>
      <c r="F190" s="29">
        <v>0</v>
      </c>
    </row>
    <row r="191" spans="1:6" x14ac:dyDescent="0.25">
      <c r="A191" s="24">
        <v>94</v>
      </c>
      <c r="B191" s="33"/>
      <c r="C191" s="26" t="s">
        <v>313</v>
      </c>
      <c r="D191" s="27" t="s">
        <v>314</v>
      </c>
      <c r="E191" s="24">
        <v>3</v>
      </c>
      <c r="F191" s="29">
        <v>984.33007999999995</v>
      </c>
    </row>
    <row r="192" spans="1:6" x14ac:dyDescent="0.25">
      <c r="A192" s="24">
        <v>95</v>
      </c>
      <c r="B192" s="33"/>
      <c r="C192" s="26">
        <v>1659134304</v>
      </c>
      <c r="D192" s="27" t="s">
        <v>326</v>
      </c>
      <c r="E192" s="24">
        <v>0</v>
      </c>
      <c r="F192" s="29">
        <v>0</v>
      </c>
    </row>
    <row r="193" spans="1:6" x14ac:dyDescent="0.25">
      <c r="A193" s="24">
        <v>96</v>
      </c>
      <c r="B193" s="33"/>
      <c r="C193" s="26">
        <v>1624016892</v>
      </c>
      <c r="D193" s="27" t="s">
        <v>350</v>
      </c>
      <c r="E193" s="24">
        <v>0</v>
      </c>
      <c r="F193" s="29">
        <v>0</v>
      </c>
    </row>
    <row r="194" spans="1:6" x14ac:dyDescent="0.25">
      <c r="A194" s="24">
        <v>97</v>
      </c>
      <c r="B194" s="33"/>
      <c r="C194" s="26">
        <v>1624011615</v>
      </c>
      <c r="D194" s="27" t="s">
        <v>351</v>
      </c>
      <c r="E194" s="24">
        <v>0</v>
      </c>
      <c r="F194" s="29">
        <v>0</v>
      </c>
    </row>
    <row r="195" spans="1:6" x14ac:dyDescent="0.25">
      <c r="A195" s="24">
        <v>98</v>
      </c>
      <c r="B195" s="33"/>
      <c r="C195" s="26">
        <v>1649020837</v>
      </c>
      <c r="D195" s="27" t="s">
        <v>352</v>
      </c>
      <c r="E195" s="24">
        <v>0</v>
      </c>
      <c r="F195" s="29">
        <v>0</v>
      </c>
    </row>
    <row r="196" spans="1:6" x14ac:dyDescent="0.25">
      <c r="A196" s="24">
        <v>99</v>
      </c>
      <c r="B196" s="33"/>
      <c r="C196" s="26">
        <v>1640006796</v>
      </c>
      <c r="D196" s="27" t="s">
        <v>198</v>
      </c>
      <c r="E196" s="24">
        <v>2</v>
      </c>
      <c r="F196" s="29">
        <v>10.25</v>
      </c>
    </row>
    <row r="197" spans="1:6" x14ac:dyDescent="0.25">
      <c r="A197" s="24">
        <v>100</v>
      </c>
      <c r="B197" s="33"/>
      <c r="C197" s="26">
        <v>1604009537</v>
      </c>
      <c r="D197" s="27" t="s">
        <v>155</v>
      </c>
      <c r="E197" s="24">
        <v>7</v>
      </c>
      <c r="F197" s="29">
        <v>373.10950000000003</v>
      </c>
    </row>
    <row r="198" spans="1:6" x14ac:dyDescent="0.25">
      <c r="A198" s="24">
        <v>101</v>
      </c>
      <c r="B198" s="33"/>
      <c r="C198" s="26">
        <v>1615007316</v>
      </c>
      <c r="D198" s="27" t="s">
        <v>180</v>
      </c>
      <c r="E198" s="24">
        <v>0</v>
      </c>
      <c r="F198" s="29">
        <v>0</v>
      </c>
    </row>
    <row r="199" spans="1:6" x14ac:dyDescent="0.25">
      <c r="A199" s="24">
        <v>102</v>
      </c>
      <c r="B199" s="33"/>
      <c r="C199" s="26" t="s">
        <v>183</v>
      </c>
      <c r="D199" s="27" t="s">
        <v>184</v>
      </c>
      <c r="E199" s="24">
        <v>0</v>
      </c>
      <c r="F199" s="29">
        <v>0</v>
      </c>
    </row>
    <row r="200" spans="1:6" x14ac:dyDescent="0.25">
      <c r="A200" s="24">
        <v>103</v>
      </c>
      <c r="B200" s="33"/>
      <c r="C200" s="26" t="s">
        <v>193</v>
      </c>
      <c r="D200" s="27" t="s">
        <v>194</v>
      </c>
      <c r="E200" s="24">
        <v>0</v>
      </c>
      <c r="F200" s="29">
        <v>0</v>
      </c>
    </row>
    <row r="201" spans="1:6" ht="31.5" x14ac:dyDescent="0.25">
      <c r="A201" s="24">
        <v>104</v>
      </c>
      <c r="B201" s="33"/>
      <c r="C201" s="26">
        <v>1611290182</v>
      </c>
      <c r="D201" s="27" t="s">
        <v>195</v>
      </c>
      <c r="E201" s="24">
        <v>3</v>
      </c>
      <c r="F201" s="29">
        <v>613.35</v>
      </c>
    </row>
    <row r="202" spans="1:6" x14ac:dyDescent="0.25">
      <c r="A202" s="24">
        <v>105</v>
      </c>
      <c r="B202" s="33"/>
      <c r="C202" s="26" t="s">
        <v>212</v>
      </c>
      <c r="D202" s="27" t="s">
        <v>213</v>
      </c>
      <c r="E202" s="24">
        <v>0</v>
      </c>
      <c r="F202" s="29">
        <v>0</v>
      </c>
    </row>
    <row r="203" spans="1:6" x14ac:dyDescent="0.25">
      <c r="A203" s="24">
        <v>106</v>
      </c>
      <c r="B203" s="33"/>
      <c r="C203" s="26" t="s">
        <v>218</v>
      </c>
      <c r="D203" s="27" t="s">
        <v>219</v>
      </c>
      <c r="E203" s="24">
        <v>0</v>
      </c>
      <c r="F203" s="29">
        <v>0</v>
      </c>
    </row>
    <row r="204" spans="1:6" x14ac:dyDescent="0.25">
      <c r="A204" s="24">
        <v>107</v>
      </c>
      <c r="B204" s="33"/>
      <c r="C204" s="26" t="s">
        <v>222</v>
      </c>
      <c r="D204" s="27" t="s">
        <v>223</v>
      </c>
      <c r="E204" s="24">
        <v>0</v>
      </c>
      <c r="F204" s="29">
        <v>0</v>
      </c>
    </row>
    <row r="205" spans="1:6" x14ac:dyDescent="0.25">
      <c r="A205" s="24">
        <v>108</v>
      </c>
      <c r="B205" s="33"/>
      <c r="C205" s="26" t="s">
        <v>233</v>
      </c>
      <c r="D205" s="27" t="s">
        <v>234</v>
      </c>
      <c r="E205" s="24">
        <v>10</v>
      </c>
      <c r="F205" s="29">
        <v>10866.803230000001</v>
      </c>
    </row>
    <row r="206" spans="1:6" x14ac:dyDescent="0.25">
      <c r="A206" s="24">
        <v>109</v>
      </c>
      <c r="B206" s="33"/>
      <c r="C206" s="26" t="s">
        <v>257</v>
      </c>
      <c r="D206" s="27" t="s">
        <v>258</v>
      </c>
      <c r="E206" s="24">
        <v>0</v>
      </c>
      <c r="F206" s="29">
        <v>0</v>
      </c>
    </row>
    <row r="207" spans="1:6" x14ac:dyDescent="0.25">
      <c r="A207" s="24">
        <v>110</v>
      </c>
      <c r="B207" s="33"/>
      <c r="C207" s="26" t="s">
        <v>261</v>
      </c>
      <c r="D207" s="27" t="s">
        <v>262</v>
      </c>
      <c r="E207" s="24">
        <v>0</v>
      </c>
      <c r="F207" s="29">
        <v>0</v>
      </c>
    </row>
    <row r="208" spans="1:6" x14ac:dyDescent="0.25">
      <c r="A208" s="24">
        <v>111</v>
      </c>
      <c r="B208" s="33"/>
      <c r="C208" s="26" t="s">
        <v>263</v>
      </c>
      <c r="D208" s="27" t="s">
        <v>264</v>
      </c>
      <c r="E208" s="24">
        <v>0</v>
      </c>
      <c r="F208" s="29">
        <v>0</v>
      </c>
    </row>
    <row r="209" spans="1:6" x14ac:dyDescent="0.25">
      <c r="A209" s="24">
        <v>112</v>
      </c>
      <c r="B209" s="33"/>
      <c r="C209" s="26" t="s">
        <v>267</v>
      </c>
      <c r="D209" s="27" t="s">
        <v>268</v>
      </c>
      <c r="E209" s="24">
        <v>1</v>
      </c>
      <c r="F209" s="29">
        <v>97.075000000000003</v>
      </c>
    </row>
    <row r="210" spans="1:6" x14ac:dyDescent="0.25">
      <c r="A210" s="24">
        <v>113</v>
      </c>
      <c r="B210" s="33"/>
      <c r="C210" s="26" t="s">
        <v>273</v>
      </c>
      <c r="D210" s="27" t="s">
        <v>274</v>
      </c>
      <c r="E210" s="24">
        <v>0</v>
      </c>
      <c r="F210" s="29">
        <v>0</v>
      </c>
    </row>
    <row r="211" spans="1:6" ht="31.5" x14ac:dyDescent="0.25">
      <c r="A211" s="24">
        <v>114</v>
      </c>
      <c r="B211" s="33"/>
      <c r="C211" s="26" t="s">
        <v>281</v>
      </c>
      <c r="D211" s="27" t="s">
        <v>282</v>
      </c>
      <c r="E211" s="24">
        <v>0</v>
      </c>
      <c r="F211" s="29">
        <v>0</v>
      </c>
    </row>
    <row r="212" spans="1:6" x14ac:dyDescent="0.25">
      <c r="A212" s="24">
        <v>115</v>
      </c>
      <c r="B212" s="33"/>
      <c r="C212" s="26" t="s">
        <v>287</v>
      </c>
      <c r="D212" s="27" t="s">
        <v>288</v>
      </c>
      <c r="E212" s="24">
        <v>0</v>
      </c>
      <c r="F212" s="29">
        <v>0</v>
      </c>
    </row>
    <row r="213" spans="1:6" x14ac:dyDescent="0.25">
      <c r="A213" s="24">
        <v>116</v>
      </c>
      <c r="B213" s="33"/>
      <c r="C213" s="26" t="s">
        <v>305</v>
      </c>
      <c r="D213" s="27" t="s">
        <v>306</v>
      </c>
      <c r="E213" s="24">
        <v>0</v>
      </c>
      <c r="F213" s="29">
        <v>0</v>
      </c>
    </row>
    <row r="214" spans="1:6" x14ac:dyDescent="0.25">
      <c r="A214" s="24">
        <v>117</v>
      </c>
      <c r="B214" s="33"/>
      <c r="C214" s="26" t="s">
        <v>317</v>
      </c>
      <c r="D214" s="27" t="s">
        <v>318</v>
      </c>
      <c r="E214" s="24">
        <v>0</v>
      </c>
      <c r="F214" s="29">
        <v>0</v>
      </c>
    </row>
    <row r="215" spans="1:6" x14ac:dyDescent="0.25">
      <c r="A215" s="24">
        <v>118</v>
      </c>
      <c r="B215" s="33"/>
      <c r="C215" s="24">
        <v>165900594501</v>
      </c>
      <c r="D215" s="27" t="s">
        <v>378</v>
      </c>
      <c r="E215" s="24">
        <v>0</v>
      </c>
      <c r="F215" s="29">
        <v>0</v>
      </c>
    </row>
    <row r="216" spans="1:6" ht="36.75" customHeight="1" x14ac:dyDescent="0.25">
      <c r="A216" s="24">
        <v>119</v>
      </c>
      <c r="B216" s="33"/>
      <c r="C216" s="26">
        <v>1655031523</v>
      </c>
      <c r="D216" s="27" t="s">
        <v>323</v>
      </c>
      <c r="E216" s="24">
        <v>0</v>
      </c>
      <c r="F216" s="29">
        <v>0</v>
      </c>
    </row>
    <row r="217" spans="1:6" ht="31.5" x14ac:dyDescent="0.25">
      <c r="A217" s="24">
        <v>120</v>
      </c>
      <c r="B217" s="33"/>
      <c r="C217" s="26">
        <v>1660252694</v>
      </c>
      <c r="D217" s="27" t="s">
        <v>324</v>
      </c>
      <c r="E217" s="24">
        <v>0</v>
      </c>
      <c r="F217" s="29">
        <v>0</v>
      </c>
    </row>
    <row r="218" spans="1:6" ht="18.75" customHeight="1" x14ac:dyDescent="0.25">
      <c r="A218" s="24">
        <v>121</v>
      </c>
      <c r="B218" s="33"/>
      <c r="C218" s="26">
        <v>1660062848</v>
      </c>
      <c r="D218" s="27" t="s">
        <v>325</v>
      </c>
      <c r="E218" s="24">
        <v>0</v>
      </c>
      <c r="F218" s="29">
        <v>0</v>
      </c>
    </row>
    <row r="219" spans="1:6" x14ac:dyDescent="0.25">
      <c r="A219" s="24">
        <v>122</v>
      </c>
      <c r="B219" s="33"/>
      <c r="C219" s="26">
        <v>1655256968</v>
      </c>
      <c r="D219" s="27" t="s">
        <v>327</v>
      </c>
      <c r="E219" s="24">
        <v>0</v>
      </c>
      <c r="F219" s="29">
        <v>0</v>
      </c>
    </row>
    <row r="220" spans="1:6" x14ac:dyDescent="0.25">
      <c r="A220" s="24">
        <v>123</v>
      </c>
      <c r="B220" s="33"/>
      <c r="C220" s="26">
        <v>1655398641</v>
      </c>
      <c r="D220" s="27" t="s">
        <v>328</v>
      </c>
      <c r="E220" s="24">
        <v>0</v>
      </c>
      <c r="F220" s="29">
        <v>0</v>
      </c>
    </row>
    <row r="221" spans="1:6" x14ac:dyDescent="0.25">
      <c r="A221" s="24">
        <v>124</v>
      </c>
      <c r="B221" s="33"/>
      <c r="C221" s="26">
        <v>1655418400</v>
      </c>
      <c r="D221" s="27" t="s">
        <v>329</v>
      </c>
      <c r="E221" s="24">
        <v>0</v>
      </c>
      <c r="F221" s="29">
        <v>0</v>
      </c>
    </row>
    <row r="222" spans="1:6" x14ac:dyDescent="0.25">
      <c r="A222" s="24">
        <v>125</v>
      </c>
      <c r="B222" s="33"/>
      <c r="C222" s="26">
        <v>1660326233</v>
      </c>
      <c r="D222" s="27" t="s">
        <v>330</v>
      </c>
      <c r="E222" s="24">
        <v>0</v>
      </c>
      <c r="F222" s="29">
        <v>0</v>
      </c>
    </row>
    <row r="223" spans="1:6" x14ac:dyDescent="0.25">
      <c r="A223" s="24">
        <v>126</v>
      </c>
      <c r="B223" s="33"/>
      <c r="C223" s="26">
        <v>1821014502</v>
      </c>
      <c r="D223" s="27" t="s">
        <v>331</v>
      </c>
      <c r="E223" s="24">
        <v>0</v>
      </c>
      <c r="F223" s="29">
        <v>0</v>
      </c>
    </row>
    <row r="224" spans="1:6" x14ac:dyDescent="0.25">
      <c r="A224" s="24">
        <v>127</v>
      </c>
      <c r="B224" s="33"/>
      <c r="C224" s="26">
        <v>1614012070</v>
      </c>
      <c r="D224" s="27" t="s">
        <v>336</v>
      </c>
      <c r="E224" s="24">
        <v>0</v>
      </c>
      <c r="F224" s="29">
        <v>0</v>
      </c>
    </row>
    <row r="225" spans="1:6" x14ac:dyDescent="0.25">
      <c r="A225" s="24">
        <v>128</v>
      </c>
      <c r="B225" s="33"/>
      <c r="C225" s="26">
        <v>1616025290</v>
      </c>
      <c r="D225" s="27" t="s">
        <v>339</v>
      </c>
      <c r="E225" s="24">
        <v>0</v>
      </c>
      <c r="F225" s="29">
        <v>0</v>
      </c>
    </row>
    <row r="226" spans="1:6" ht="31.5" x14ac:dyDescent="0.25">
      <c r="A226" s="24">
        <v>129</v>
      </c>
      <c r="B226" s="33"/>
      <c r="C226" s="26">
        <v>1646038804</v>
      </c>
      <c r="D226" s="27" t="s">
        <v>340</v>
      </c>
      <c r="E226" s="24">
        <v>0</v>
      </c>
      <c r="F226" s="29">
        <v>0</v>
      </c>
    </row>
    <row r="227" spans="1:6" x14ac:dyDescent="0.25">
      <c r="A227" s="24">
        <v>130</v>
      </c>
      <c r="B227" s="33"/>
      <c r="C227" s="26">
        <v>1648031152</v>
      </c>
      <c r="D227" s="27" t="s">
        <v>342</v>
      </c>
      <c r="E227" s="24">
        <v>0</v>
      </c>
      <c r="F227" s="29">
        <v>0</v>
      </c>
    </row>
    <row r="228" spans="1:6" x14ac:dyDescent="0.25">
      <c r="A228" s="24">
        <v>131</v>
      </c>
      <c r="B228" s="33"/>
      <c r="C228" s="26">
        <v>1648041792</v>
      </c>
      <c r="D228" s="27" t="s">
        <v>343</v>
      </c>
      <c r="E228" s="24">
        <v>0</v>
      </c>
      <c r="F228" s="29">
        <v>0</v>
      </c>
    </row>
    <row r="229" spans="1:6" x14ac:dyDescent="0.25">
      <c r="A229" s="24">
        <v>132</v>
      </c>
      <c r="B229" s="33"/>
      <c r="C229" s="26">
        <v>1656069819</v>
      </c>
      <c r="D229" s="27" t="s">
        <v>344</v>
      </c>
      <c r="E229" s="24">
        <v>0</v>
      </c>
      <c r="F229" s="29">
        <v>0</v>
      </c>
    </row>
    <row r="230" spans="1:6" x14ac:dyDescent="0.25">
      <c r="A230" s="24">
        <v>133</v>
      </c>
      <c r="B230" s="33"/>
      <c r="C230" s="26">
        <v>1648045740</v>
      </c>
      <c r="D230" s="27" t="s">
        <v>345</v>
      </c>
      <c r="E230" s="24">
        <v>0</v>
      </c>
      <c r="F230" s="29">
        <v>0</v>
      </c>
    </row>
    <row r="231" spans="1:6" x14ac:dyDescent="0.25">
      <c r="A231" s="24">
        <v>134</v>
      </c>
      <c r="B231" s="33"/>
      <c r="C231" s="26">
        <v>1657075332</v>
      </c>
      <c r="D231" s="27" t="s">
        <v>346</v>
      </c>
      <c r="E231" s="24">
        <v>0</v>
      </c>
      <c r="F231" s="29">
        <v>0</v>
      </c>
    </row>
    <row r="232" spans="1:6" x14ac:dyDescent="0.25">
      <c r="A232" s="24">
        <v>135</v>
      </c>
      <c r="B232" s="33"/>
      <c r="C232" s="26">
        <v>1648050860</v>
      </c>
      <c r="D232" s="27" t="s">
        <v>347</v>
      </c>
      <c r="E232" s="24">
        <v>0</v>
      </c>
      <c r="F232" s="29">
        <v>0</v>
      </c>
    </row>
    <row r="233" spans="1:6" x14ac:dyDescent="0.25">
      <c r="A233" s="24">
        <v>136</v>
      </c>
      <c r="B233" s="33"/>
      <c r="C233" s="26">
        <v>1658147646</v>
      </c>
      <c r="D233" s="27" t="s">
        <v>348</v>
      </c>
      <c r="E233" s="24">
        <v>0</v>
      </c>
      <c r="F233" s="29">
        <v>0</v>
      </c>
    </row>
    <row r="234" spans="1:6" x14ac:dyDescent="0.25">
      <c r="A234" s="24">
        <v>137</v>
      </c>
      <c r="B234" s="33"/>
      <c r="C234" s="26">
        <v>1655094562</v>
      </c>
      <c r="D234" s="27" t="s">
        <v>349</v>
      </c>
      <c r="E234" s="24">
        <v>0</v>
      </c>
      <c r="F234" s="29">
        <v>0</v>
      </c>
    </row>
    <row r="235" spans="1:6" x14ac:dyDescent="0.25">
      <c r="A235" s="24">
        <v>138</v>
      </c>
      <c r="B235" s="33"/>
      <c r="C235" s="26">
        <v>1651085373</v>
      </c>
      <c r="D235" s="27" t="s">
        <v>353</v>
      </c>
      <c r="E235" s="24">
        <v>0</v>
      </c>
      <c r="F235" s="29">
        <v>0</v>
      </c>
    </row>
    <row r="236" spans="1:6" x14ac:dyDescent="0.25">
      <c r="A236" s="24">
        <v>139</v>
      </c>
      <c r="B236" s="33"/>
      <c r="C236" s="26">
        <v>1633006837</v>
      </c>
      <c r="D236" s="27" t="s">
        <v>354</v>
      </c>
      <c r="E236" s="24">
        <v>0</v>
      </c>
      <c r="F236" s="29">
        <v>0</v>
      </c>
    </row>
    <row r="237" spans="1:6" x14ac:dyDescent="0.25">
      <c r="A237" s="24">
        <v>140</v>
      </c>
      <c r="B237" s="33"/>
      <c r="C237" s="26">
        <v>1633009669</v>
      </c>
      <c r="D237" s="27" t="s">
        <v>355</v>
      </c>
      <c r="E237" s="24">
        <v>1</v>
      </c>
      <c r="F237" s="29">
        <v>350</v>
      </c>
    </row>
    <row r="238" spans="1:6" x14ac:dyDescent="0.25">
      <c r="A238" s="24">
        <v>141</v>
      </c>
      <c r="B238" s="33"/>
      <c r="C238" s="26">
        <v>1644071644</v>
      </c>
      <c r="D238" s="27" t="s">
        <v>356</v>
      </c>
      <c r="E238" s="24">
        <v>0</v>
      </c>
      <c r="F238" s="29">
        <v>0</v>
      </c>
    </row>
    <row r="239" spans="1:6" x14ac:dyDescent="0.25">
      <c r="A239" s="24">
        <v>142</v>
      </c>
      <c r="B239" s="33"/>
      <c r="C239" s="26">
        <v>1652011254</v>
      </c>
      <c r="D239" s="27" t="s">
        <v>357</v>
      </c>
      <c r="E239" s="24">
        <v>0</v>
      </c>
      <c r="F239" s="29">
        <v>0</v>
      </c>
    </row>
    <row r="240" spans="1:6" x14ac:dyDescent="0.25">
      <c r="A240" s="24">
        <v>143</v>
      </c>
      <c r="B240" s="33"/>
      <c r="C240" s="26">
        <v>1606007126</v>
      </c>
      <c r="D240" s="27" t="s">
        <v>361</v>
      </c>
      <c r="E240" s="24">
        <v>0</v>
      </c>
      <c r="F240" s="29">
        <v>0</v>
      </c>
    </row>
    <row r="241" spans="1:6" x14ac:dyDescent="0.25">
      <c r="A241" s="24">
        <v>144</v>
      </c>
      <c r="B241" s="33"/>
      <c r="C241" s="26">
        <v>1605005711</v>
      </c>
      <c r="D241" s="27" t="s">
        <v>362</v>
      </c>
      <c r="E241" s="24">
        <v>0</v>
      </c>
      <c r="F241" s="29">
        <v>0</v>
      </c>
    </row>
    <row r="242" spans="1:6" x14ac:dyDescent="0.25">
      <c r="A242" s="24">
        <v>145</v>
      </c>
      <c r="B242" s="33"/>
      <c r="C242" s="26">
        <v>1605005711</v>
      </c>
      <c r="D242" s="27" t="s">
        <v>363</v>
      </c>
      <c r="E242" s="24">
        <v>0</v>
      </c>
      <c r="F242" s="29">
        <v>0</v>
      </c>
    </row>
    <row r="243" spans="1:6" x14ac:dyDescent="0.25">
      <c r="A243" s="24">
        <v>146</v>
      </c>
      <c r="B243" s="33"/>
      <c r="C243" s="26">
        <v>1603005755</v>
      </c>
      <c r="D243" s="27" t="s">
        <v>365</v>
      </c>
      <c r="E243" s="24">
        <v>0</v>
      </c>
      <c r="F243" s="29">
        <v>0</v>
      </c>
    </row>
    <row r="244" spans="1:6" x14ac:dyDescent="0.25">
      <c r="A244" s="24">
        <v>147</v>
      </c>
      <c r="B244" s="33"/>
      <c r="C244" s="26">
        <v>1603005755</v>
      </c>
      <c r="D244" s="27" t="s">
        <v>366</v>
      </c>
      <c r="E244" s="24">
        <v>0</v>
      </c>
      <c r="F244" s="29">
        <v>0</v>
      </c>
    </row>
    <row r="245" spans="1:6" x14ac:dyDescent="0.25">
      <c r="A245" s="24">
        <v>148</v>
      </c>
      <c r="B245" s="33"/>
      <c r="C245" s="26">
        <v>1601005735</v>
      </c>
      <c r="D245" s="27" t="s">
        <v>368</v>
      </c>
      <c r="E245" s="24">
        <v>0</v>
      </c>
      <c r="F245" s="29">
        <v>0</v>
      </c>
    </row>
    <row r="246" spans="1:6" x14ac:dyDescent="0.25">
      <c r="A246" s="24">
        <v>149</v>
      </c>
      <c r="B246" s="33"/>
      <c r="C246" s="26" t="s">
        <v>299</v>
      </c>
      <c r="D246" s="27" t="s">
        <v>300</v>
      </c>
      <c r="E246" s="24">
        <v>0</v>
      </c>
      <c r="F246" s="29">
        <v>0</v>
      </c>
    </row>
    <row r="247" spans="1:6" x14ac:dyDescent="0.25">
      <c r="A247" s="24">
        <v>150</v>
      </c>
      <c r="B247" s="33"/>
      <c r="C247" s="26">
        <v>1652024366</v>
      </c>
      <c r="D247" s="27" t="s">
        <v>248</v>
      </c>
      <c r="E247" s="24">
        <v>0</v>
      </c>
      <c r="F247" s="29">
        <v>0</v>
      </c>
    </row>
  </sheetData>
  <sortState ref="C37:F54">
    <sortCondition descending="1" ref="E37:E54"/>
  </sortState>
  <mergeCells count="13">
    <mergeCell ref="B97:B247"/>
    <mergeCell ref="B5:B22"/>
    <mergeCell ref="B23:B26"/>
    <mergeCell ref="B27:B28"/>
    <mergeCell ref="B29:B35"/>
    <mergeCell ref="B55:B96"/>
    <mergeCell ref="B36:B54"/>
    <mergeCell ref="A1:F1"/>
    <mergeCell ref="A2:A3"/>
    <mergeCell ref="B2:B3"/>
    <mergeCell ref="C2:C3"/>
    <mergeCell ref="D2:D3"/>
    <mergeCell ref="E2:F2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 тариф нов.списки на сайт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2020-06-30T06:52:56Z</dcterms:created>
  <dcterms:modified xsi:type="dcterms:W3CDTF">2023-01-10T07:09:59Z</dcterms:modified>
</cp:coreProperties>
</file>